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90" windowWidth="14880" windowHeight="789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44" i="3" l="1"/>
  <c r="F244" i="3"/>
  <c r="H257" i="3"/>
  <c r="H256" i="3"/>
  <c r="G255" i="3"/>
  <c r="H255" i="3" s="1"/>
  <c r="F255" i="3"/>
  <c r="F254" i="3" s="1"/>
  <c r="G254" i="3"/>
  <c r="G253" i="3"/>
  <c r="I210" i="2"/>
  <c r="H210" i="2"/>
  <c r="I215" i="2"/>
  <c r="H215" i="2"/>
  <c r="J215" i="2" s="1"/>
  <c r="H386" i="1"/>
  <c r="G386" i="1"/>
  <c r="H397" i="1"/>
  <c r="G397" i="1"/>
  <c r="I399" i="1"/>
  <c r="I398" i="1"/>
  <c r="G396" i="1"/>
  <c r="G395" i="1" s="1"/>
  <c r="F207" i="3"/>
  <c r="G207" i="3"/>
  <c r="H207" i="3" s="1"/>
  <c r="H214" i="2"/>
  <c r="I214" i="2"/>
  <c r="H345" i="1"/>
  <c r="G345" i="1"/>
  <c r="I349" i="1"/>
  <c r="F253" i="3" l="1"/>
  <c r="H254" i="3"/>
  <c r="H253" i="3"/>
  <c r="I397" i="1"/>
  <c r="H396" i="1"/>
  <c r="J214" i="2"/>
  <c r="G53" i="3"/>
  <c r="G52" i="3" s="1"/>
  <c r="F53" i="3"/>
  <c r="I71" i="2"/>
  <c r="H71" i="2"/>
  <c r="H70" i="2" s="1"/>
  <c r="H69" i="2" s="1"/>
  <c r="I237" i="1"/>
  <c r="H236" i="1"/>
  <c r="G236" i="1"/>
  <c r="G235" i="1" s="1"/>
  <c r="G396" i="3"/>
  <c r="F396" i="3"/>
  <c r="F395" i="3" s="1"/>
  <c r="F394" i="3" s="1"/>
  <c r="J389" i="2"/>
  <c r="J390" i="2"/>
  <c r="J391" i="2"/>
  <c r="I390" i="2"/>
  <c r="H390" i="2"/>
  <c r="I389" i="2"/>
  <c r="H389" i="2"/>
  <c r="G216" i="1"/>
  <c r="I218" i="1"/>
  <c r="H217" i="1"/>
  <c r="H216" i="1" s="1"/>
  <c r="G217" i="1"/>
  <c r="G71" i="3"/>
  <c r="F71" i="3"/>
  <c r="F70" i="3" s="1"/>
  <c r="F69" i="3" s="1"/>
  <c r="I41" i="2"/>
  <c r="I40" i="2" s="1"/>
  <c r="I39" i="2" s="1"/>
  <c r="H41" i="2"/>
  <c r="H40" i="2" s="1"/>
  <c r="I133" i="1"/>
  <c r="I134" i="1"/>
  <c r="I135" i="1"/>
  <c r="H134" i="1"/>
  <c r="H133" i="1" s="1"/>
  <c r="G134" i="1"/>
  <c r="G133" i="1" s="1"/>
  <c r="G330" i="3"/>
  <c r="F330" i="3"/>
  <c r="F329" i="3" s="1"/>
  <c r="I272" i="2"/>
  <c r="I271" i="2" s="1"/>
  <c r="H272" i="2"/>
  <c r="H101" i="1"/>
  <c r="G101" i="1"/>
  <c r="G95" i="1" s="1"/>
  <c r="I103" i="1"/>
  <c r="H102" i="1"/>
  <c r="G102" i="1"/>
  <c r="F155" i="3"/>
  <c r="F154" i="3" s="1"/>
  <c r="G155" i="3"/>
  <c r="H80" i="2"/>
  <c r="H79" i="2" s="1"/>
  <c r="I80" i="2"/>
  <c r="I79" i="2" s="1"/>
  <c r="H298" i="1"/>
  <c r="G298" i="1"/>
  <c r="I299" i="1"/>
  <c r="I300" i="1"/>
  <c r="G299" i="1"/>
  <c r="H299" i="1"/>
  <c r="F88" i="3"/>
  <c r="F87" i="3" s="1"/>
  <c r="G88" i="3"/>
  <c r="G87" i="3" s="1"/>
  <c r="H87" i="2"/>
  <c r="H86" i="2" s="1"/>
  <c r="I87" i="2"/>
  <c r="I86" i="2" s="1"/>
  <c r="I248" i="1"/>
  <c r="H247" i="1"/>
  <c r="G247" i="1"/>
  <c r="K209" i="2"/>
  <c r="L209" i="2"/>
  <c r="L208" i="2" s="1"/>
  <c r="K210" i="2"/>
  <c r="L210" i="2"/>
  <c r="K211" i="2"/>
  <c r="L211" i="2"/>
  <c r="K212" i="2"/>
  <c r="L212" i="2"/>
  <c r="L213" i="2"/>
  <c r="I396" i="1" l="1"/>
  <c r="H395" i="1"/>
  <c r="I395" i="1" s="1"/>
  <c r="J71" i="2"/>
  <c r="H53" i="3"/>
  <c r="F52" i="3"/>
  <c r="F51" i="3" s="1"/>
  <c r="G51" i="3"/>
  <c r="I70" i="2"/>
  <c r="I236" i="1"/>
  <c r="H235" i="1"/>
  <c r="I235" i="1" s="1"/>
  <c r="H396" i="3"/>
  <c r="G395" i="3"/>
  <c r="H395" i="3" s="1"/>
  <c r="I217" i="1"/>
  <c r="I216" i="1"/>
  <c r="H71" i="3"/>
  <c r="G70" i="3"/>
  <c r="G69" i="3" s="1"/>
  <c r="H69" i="3" s="1"/>
  <c r="H39" i="2"/>
  <c r="J39" i="2" s="1"/>
  <c r="J40" i="2"/>
  <c r="J41" i="2"/>
  <c r="H330" i="3"/>
  <c r="J272" i="2"/>
  <c r="I270" i="2"/>
  <c r="H271" i="2"/>
  <c r="H270" i="2" s="1"/>
  <c r="G329" i="3"/>
  <c r="G328" i="3" s="1"/>
  <c r="F328" i="3"/>
  <c r="I102" i="1"/>
  <c r="I101" i="1"/>
  <c r="H155" i="3"/>
  <c r="H87" i="3"/>
  <c r="J79" i="2"/>
  <c r="G154" i="3"/>
  <c r="H154" i="3" s="1"/>
  <c r="J80" i="2"/>
  <c r="J86" i="2"/>
  <c r="J87" i="2"/>
  <c r="I247" i="1"/>
  <c r="H88" i="3"/>
  <c r="N247" i="2"/>
  <c r="L252" i="2"/>
  <c r="L248" i="2" s="1"/>
  <c r="K252" i="2"/>
  <c r="K248" i="2" s="1"/>
  <c r="M251" i="2"/>
  <c r="H250" i="2"/>
  <c r="H249" i="2" s="1"/>
  <c r="J252" i="2"/>
  <c r="J251" i="2"/>
  <c r="H51" i="3" l="1"/>
  <c r="H52" i="3"/>
  <c r="J70" i="2"/>
  <c r="I69" i="2"/>
  <c r="J69" i="2" s="1"/>
  <c r="G394" i="3"/>
  <c r="H394" i="3" s="1"/>
  <c r="H70" i="3"/>
  <c r="H328" i="3"/>
  <c r="J270" i="2"/>
  <c r="J271" i="2"/>
  <c r="H329" i="3"/>
  <c r="K250" i="2"/>
  <c r="K249" i="2" s="1"/>
  <c r="M252" i="2"/>
  <c r="M250" i="2" s="1"/>
  <c r="M249" i="2" s="1"/>
  <c r="L250" i="2"/>
  <c r="L249" i="2" s="1"/>
  <c r="J250" i="2"/>
  <c r="J249" i="2" s="1"/>
  <c r="J248" i="2" s="1"/>
  <c r="H248" i="2"/>
  <c r="I250" i="2"/>
  <c r="I249" i="2" s="1"/>
  <c r="I248" i="2" s="1"/>
  <c r="H226" i="2"/>
  <c r="I226" i="2"/>
  <c r="K226" i="2"/>
  <c r="L226" i="2"/>
  <c r="N226" i="2"/>
  <c r="O226" i="2"/>
  <c r="H227" i="2"/>
  <c r="I227" i="2"/>
  <c r="K227" i="2"/>
  <c r="M227" i="2" s="1"/>
  <c r="N227" i="2"/>
  <c r="P227" i="2" s="1"/>
  <c r="M248" i="2" l="1"/>
  <c r="P226" i="2"/>
  <c r="J226" i="2"/>
  <c r="M226" i="2"/>
  <c r="J227" i="2"/>
  <c r="P245" i="2"/>
  <c r="I445" i="2" l="1"/>
  <c r="H445" i="2"/>
  <c r="H444" i="2" s="1"/>
  <c r="H443" i="2" s="1"/>
  <c r="J445" i="2" l="1"/>
  <c r="I444" i="2"/>
  <c r="G242" i="3"/>
  <c r="G241" i="3" s="1"/>
  <c r="G240" i="3" s="1"/>
  <c r="F242" i="3"/>
  <c r="F241" i="3" s="1"/>
  <c r="I130" i="2"/>
  <c r="H130" i="2"/>
  <c r="H129" i="2" s="1"/>
  <c r="H128" i="2" s="1"/>
  <c r="G382" i="1"/>
  <c r="G381" i="1" s="1"/>
  <c r="I384" i="1"/>
  <c r="H383" i="1"/>
  <c r="H382" i="1" s="1"/>
  <c r="H381" i="1" s="1"/>
  <c r="G383" i="1"/>
  <c r="G237" i="3"/>
  <c r="G236" i="3" s="1"/>
  <c r="F237" i="3"/>
  <c r="F236" i="3" s="1"/>
  <c r="F235" i="3" s="1"/>
  <c r="H373" i="1"/>
  <c r="H372" i="1" s="1"/>
  <c r="G373" i="1"/>
  <c r="G372" i="1" s="1"/>
  <c r="I374" i="1"/>
  <c r="J465" i="3"/>
  <c r="J463" i="3" s="1"/>
  <c r="J462" i="3" s="1"/>
  <c r="I465" i="3"/>
  <c r="G465" i="3"/>
  <c r="G463" i="3" s="1"/>
  <c r="G462" i="3" s="1"/>
  <c r="G461" i="3" s="1"/>
  <c r="F465" i="3"/>
  <c r="F463" i="3" s="1"/>
  <c r="F462" i="3" s="1"/>
  <c r="F461" i="3" s="1"/>
  <c r="F460" i="3" s="1"/>
  <c r="K464" i="3"/>
  <c r="H464" i="3"/>
  <c r="L232" i="2"/>
  <c r="M232" i="2" s="1"/>
  <c r="N232" i="2"/>
  <c r="I232" i="2"/>
  <c r="H232" i="2"/>
  <c r="L477" i="1"/>
  <c r="L478" i="1"/>
  <c r="I477" i="1"/>
  <c r="I478" i="1"/>
  <c r="J232" i="2" s="1"/>
  <c r="J476" i="1"/>
  <c r="J475" i="1" s="1"/>
  <c r="J474" i="1" s="1"/>
  <c r="J473" i="1" s="1"/>
  <c r="K476" i="1"/>
  <c r="M476" i="1"/>
  <c r="M475" i="1" s="1"/>
  <c r="M474" i="1" s="1"/>
  <c r="M473" i="1" s="1"/>
  <c r="N476" i="1"/>
  <c r="N475" i="1" s="1"/>
  <c r="N474" i="1" s="1"/>
  <c r="N473" i="1" s="1"/>
  <c r="O476" i="1"/>
  <c r="O475" i="1" s="1"/>
  <c r="O474" i="1" s="1"/>
  <c r="O473" i="1" s="1"/>
  <c r="H476" i="1"/>
  <c r="H475" i="1" s="1"/>
  <c r="G476" i="1"/>
  <c r="G475" i="1" s="1"/>
  <c r="G474" i="1" s="1"/>
  <c r="G473" i="1" s="1"/>
  <c r="L476" i="1" l="1"/>
  <c r="I476" i="1"/>
  <c r="I383" i="1"/>
  <c r="J444" i="2"/>
  <c r="I443" i="2"/>
  <c r="J443" i="2" s="1"/>
  <c r="J130" i="2"/>
  <c r="H241" i="3"/>
  <c r="F240" i="3"/>
  <c r="F239" i="3" s="1"/>
  <c r="H242" i="3"/>
  <c r="G239" i="3"/>
  <c r="I129" i="2"/>
  <c r="H237" i="3"/>
  <c r="H236" i="3"/>
  <c r="G235" i="3"/>
  <c r="H235" i="3" s="1"/>
  <c r="I373" i="1"/>
  <c r="I372" i="1"/>
  <c r="H465" i="3"/>
  <c r="K465" i="3"/>
  <c r="I463" i="3"/>
  <c r="I462" i="3" s="1"/>
  <c r="I461" i="3" s="1"/>
  <c r="I460" i="3" s="1"/>
  <c r="H463" i="3"/>
  <c r="H461" i="3"/>
  <c r="G460" i="3"/>
  <c r="H460" i="3" s="1"/>
  <c r="J461" i="3"/>
  <c r="H462" i="3"/>
  <c r="K475" i="1"/>
  <c r="I475" i="1"/>
  <c r="H474" i="1"/>
  <c r="G269" i="3"/>
  <c r="G268" i="3" s="1"/>
  <c r="F269" i="3"/>
  <c r="G288" i="3"/>
  <c r="G287" i="3" s="1"/>
  <c r="F288" i="3"/>
  <c r="F287" i="3" s="1"/>
  <c r="F286" i="3" s="1"/>
  <c r="I327" i="2"/>
  <c r="I326" i="2" s="1"/>
  <c r="I325" i="2" s="1"/>
  <c r="H327" i="2"/>
  <c r="H326" i="2" s="1"/>
  <c r="I62" i="1"/>
  <c r="H61" i="1"/>
  <c r="G61" i="1"/>
  <c r="G60" i="1" s="1"/>
  <c r="I81" i="1"/>
  <c r="H80" i="1"/>
  <c r="G80" i="1"/>
  <c r="G79" i="1" s="1"/>
  <c r="G334" i="3"/>
  <c r="F334" i="3"/>
  <c r="H304" i="2"/>
  <c r="I304" i="2"/>
  <c r="H105" i="1"/>
  <c r="G105" i="1"/>
  <c r="I107" i="1"/>
  <c r="H240" i="3" l="1"/>
  <c r="H239" i="3"/>
  <c r="J129" i="2"/>
  <c r="I128" i="2"/>
  <c r="I382" i="1"/>
  <c r="K462" i="3"/>
  <c r="K463" i="3"/>
  <c r="J460" i="3"/>
  <c r="K460" i="3" s="1"/>
  <c r="K461" i="3"/>
  <c r="H269" i="3"/>
  <c r="L475" i="1"/>
  <c r="K474" i="1"/>
  <c r="H473" i="1"/>
  <c r="I474" i="1"/>
  <c r="I105" i="1"/>
  <c r="I61" i="1"/>
  <c r="F268" i="3"/>
  <c r="F267" i="3" s="1"/>
  <c r="G267" i="3"/>
  <c r="H288" i="3"/>
  <c r="H287" i="3"/>
  <c r="G286" i="3"/>
  <c r="H286" i="3" s="1"/>
  <c r="H325" i="2"/>
  <c r="J325" i="2" s="1"/>
  <c r="J326" i="2"/>
  <c r="J327" i="2"/>
  <c r="H60" i="1"/>
  <c r="I60" i="1" s="1"/>
  <c r="H334" i="3"/>
  <c r="J304" i="2"/>
  <c r="I80" i="1"/>
  <c r="H79" i="1"/>
  <c r="I79" i="1" s="1"/>
  <c r="I111" i="1"/>
  <c r="I109" i="1"/>
  <c r="J128" i="2" l="1"/>
  <c r="I381" i="1"/>
  <c r="K473" i="1"/>
  <c r="L474" i="1"/>
  <c r="I473" i="1"/>
  <c r="H268" i="3"/>
  <c r="H267" i="3"/>
  <c r="H246" i="2"/>
  <c r="I246" i="2"/>
  <c r="K246" i="2"/>
  <c r="L246" i="2"/>
  <c r="M246" i="2"/>
  <c r="H247" i="2"/>
  <c r="I247" i="2"/>
  <c r="K247" i="2"/>
  <c r="L247" i="2"/>
  <c r="M247" i="2"/>
  <c r="G338" i="3"/>
  <c r="G339" i="3"/>
  <c r="F338" i="3"/>
  <c r="F339" i="3"/>
  <c r="I308" i="2"/>
  <c r="I309" i="2"/>
  <c r="H309" i="2"/>
  <c r="H308" i="2"/>
  <c r="G110" i="1"/>
  <c r="H110" i="1"/>
  <c r="I112" i="1"/>
  <c r="I110" i="1" l="1"/>
  <c r="L473" i="1"/>
  <c r="J308" i="2"/>
  <c r="J247" i="2"/>
  <c r="H338" i="3"/>
  <c r="J246" i="2"/>
  <c r="F337" i="3"/>
  <c r="H307" i="2"/>
  <c r="J309" i="2"/>
  <c r="I307" i="2"/>
  <c r="G337" i="3"/>
  <c r="H339" i="3"/>
  <c r="O246" i="2"/>
  <c r="O247" i="2"/>
  <c r="P247" i="2" s="1"/>
  <c r="J245" i="2"/>
  <c r="P246" i="2" l="1"/>
  <c r="H337" i="3"/>
  <c r="O244" i="2"/>
  <c r="J307" i="2"/>
  <c r="J244" i="2"/>
  <c r="J243" i="2" s="1"/>
  <c r="J242" i="2" s="1"/>
  <c r="H244" i="2"/>
  <c r="H243" i="2" s="1"/>
  <c r="H242" i="2" s="1"/>
  <c r="K244" i="2"/>
  <c r="K243" i="2" s="1"/>
  <c r="K242" i="2" s="1"/>
  <c r="M244" i="2"/>
  <c r="M243" i="2" s="1"/>
  <c r="M242" i="2" s="1"/>
  <c r="I244" i="2"/>
  <c r="I243" i="2" s="1"/>
  <c r="I242" i="2" s="1"/>
  <c r="L244" i="2"/>
  <c r="L243" i="2" s="1"/>
  <c r="L242" i="2" s="1"/>
  <c r="N244" i="2"/>
  <c r="N242" i="2" s="1"/>
  <c r="H426" i="2"/>
  <c r="M368" i="1"/>
  <c r="M366" i="1" s="1"/>
  <c r="O243" i="2" l="1"/>
  <c r="P244" i="2"/>
  <c r="O242" i="2"/>
  <c r="P242" i="2" s="1"/>
  <c r="N243" i="2"/>
  <c r="G310" i="3"/>
  <c r="F310" i="3"/>
  <c r="G457" i="3"/>
  <c r="F457" i="3"/>
  <c r="G451" i="3"/>
  <c r="F451" i="3"/>
  <c r="I120" i="2"/>
  <c r="H120" i="2"/>
  <c r="I112" i="2"/>
  <c r="H112" i="2"/>
  <c r="I194" i="2"/>
  <c r="H194" i="2"/>
  <c r="H406" i="1"/>
  <c r="G406" i="1"/>
  <c r="I408" i="1"/>
  <c r="H310" i="3" s="1"/>
  <c r="H468" i="1"/>
  <c r="G468" i="1"/>
  <c r="I470" i="1"/>
  <c r="H457" i="3" s="1"/>
  <c r="H462" i="1"/>
  <c r="G462" i="1"/>
  <c r="I464" i="1"/>
  <c r="H451" i="3" s="1"/>
  <c r="I426" i="2"/>
  <c r="I425" i="2" s="1"/>
  <c r="G429" i="3"/>
  <c r="F429" i="3"/>
  <c r="F428" i="3" s="1"/>
  <c r="F427" i="3" s="1"/>
  <c r="O442" i="1"/>
  <c r="L442" i="1"/>
  <c r="I442" i="1"/>
  <c r="N441" i="1"/>
  <c r="M441" i="1"/>
  <c r="M440" i="1" s="1"/>
  <c r="K441" i="1"/>
  <c r="J441" i="1"/>
  <c r="J440" i="1" s="1"/>
  <c r="H441" i="1"/>
  <c r="H440" i="1" s="1"/>
  <c r="G441" i="1"/>
  <c r="G440" i="1" s="1"/>
  <c r="K440" i="1"/>
  <c r="P243" i="2" l="1"/>
  <c r="J112" i="2"/>
  <c r="J120" i="2"/>
  <c r="L441" i="1"/>
  <c r="J194" i="2"/>
  <c r="O441" i="1"/>
  <c r="N440" i="1"/>
  <c r="O440" i="1" s="1"/>
  <c r="H429" i="3"/>
  <c r="L440" i="1"/>
  <c r="G428" i="3"/>
  <c r="G427" i="3" s="1"/>
  <c r="H427" i="3" s="1"/>
  <c r="I440" i="1"/>
  <c r="I441" i="1"/>
  <c r="H428" i="3" l="1"/>
  <c r="G285" i="3" l="1"/>
  <c r="G284" i="3" s="1"/>
  <c r="F285" i="3"/>
  <c r="F284" i="3" s="1"/>
  <c r="F283" i="3" s="1"/>
  <c r="I324" i="2"/>
  <c r="I323" i="2" s="1"/>
  <c r="H324" i="2"/>
  <c r="H323" i="2" s="1"/>
  <c r="H322" i="2" s="1"/>
  <c r="H77" i="1"/>
  <c r="G77" i="1"/>
  <c r="G76" i="1" s="1"/>
  <c r="I78" i="1"/>
  <c r="G233" i="3"/>
  <c r="H233" i="3"/>
  <c r="I233" i="3"/>
  <c r="J233" i="3"/>
  <c r="K233" i="3"/>
  <c r="L233" i="3"/>
  <c r="M233" i="3"/>
  <c r="G234" i="3"/>
  <c r="H234" i="3"/>
  <c r="I234" i="3"/>
  <c r="J234" i="3"/>
  <c r="K234" i="3"/>
  <c r="L234" i="3"/>
  <c r="M234" i="3"/>
  <c r="F233" i="3"/>
  <c r="F234" i="3"/>
  <c r="N232" i="3"/>
  <c r="H232" i="3"/>
  <c r="O369" i="1"/>
  <c r="O370" i="1"/>
  <c r="N233" i="3" s="1"/>
  <c r="O371" i="1"/>
  <c r="N234" i="3" s="1"/>
  <c r="I368" i="1"/>
  <c r="I367" i="1" s="1"/>
  <c r="I366" i="1" s="1"/>
  <c r="J368" i="1"/>
  <c r="J367" i="1" s="1"/>
  <c r="J366" i="1" s="1"/>
  <c r="K368" i="1"/>
  <c r="K367" i="1" s="1"/>
  <c r="K366" i="1" s="1"/>
  <c r="L368" i="1"/>
  <c r="L367" i="1" s="1"/>
  <c r="L366" i="1" s="1"/>
  <c r="M367" i="1"/>
  <c r="N368" i="1"/>
  <c r="H368" i="1"/>
  <c r="H367" i="1" s="1"/>
  <c r="H366" i="1" s="1"/>
  <c r="G368" i="1"/>
  <c r="G367" i="1" s="1"/>
  <c r="G366" i="1" s="1"/>
  <c r="I369" i="1"/>
  <c r="F314" i="3"/>
  <c r="F313" i="3" s="1"/>
  <c r="G314" i="3"/>
  <c r="G313" i="3" s="1"/>
  <c r="H124" i="2"/>
  <c r="H123" i="2" s="1"/>
  <c r="I124" i="2"/>
  <c r="I123" i="2" s="1"/>
  <c r="I412" i="1"/>
  <c r="H411" i="1"/>
  <c r="G411" i="1"/>
  <c r="G105" i="3"/>
  <c r="G104" i="3" s="1"/>
  <c r="F105" i="3"/>
  <c r="I92" i="2"/>
  <c r="H92" i="2"/>
  <c r="H91" i="2" s="1"/>
  <c r="H90" i="2" s="1"/>
  <c r="G260" i="1"/>
  <c r="G259" i="1" s="1"/>
  <c r="H260" i="1"/>
  <c r="I260" i="1" s="1"/>
  <c r="I261" i="1"/>
  <c r="H188" i="1"/>
  <c r="G370" i="3"/>
  <c r="G369" i="3" s="1"/>
  <c r="F370" i="3"/>
  <c r="I380" i="2"/>
  <c r="H380" i="2"/>
  <c r="H379" i="2" s="1"/>
  <c r="H378" i="2" s="1"/>
  <c r="H191" i="1"/>
  <c r="H190" i="1" s="1"/>
  <c r="I192" i="1"/>
  <c r="G191" i="1"/>
  <c r="G354" i="1"/>
  <c r="H259" i="1" l="1"/>
  <c r="I259" i="1" s="1"/>
  <c r="O368" i="1"/>
  <c r="N366" i="1"/>
  <c r="K231" i="3"/>
  <c r="K230" i="3" s="1"/>
  <c r="K229" i="3" s="1"/>
  <c r="M231" i="3"/>
  <c r="H285" i="3"/>
  <c r="G231" i="3"/>
  <c r="G230" i="3" s="1"/>
  <c r="G229" i="3" s="1"/>
  <c r="H284" i="3"/>
  <c r="G283" i="3"/>
  <c r="H283" i="3" s="1"/>
  <c r="F231" i="3"/>
  <c r="F230" i="3" s="1"/>
  <c r="F229" i="3" s="1"/>
  <c r="J231" i="3"/>
  <c r="J230" i="3" s="1"/>
  <c r="J229" i="3" s="1"/>
  <c r="I322" i="2"/>
  <c r="J322" i="2" s="1"/>
  <c r="J323" i="2"/>
  <c r="J324" i="2"/>
  <c r="I77" i="1"/>
  <c r="H76" i="1"/>
  <c r="H105" i="3"/>
  <c r="N367" i="1"/>
  <c r="L231" i="3"/>
  <c r="H231" i="3"/>
  <c r="H230" i="3" s="1"/>
  <c r="H229" i="3" s="1"/>
  <c r="I231" i="3"/>
  <c r="I230" i="3" s="1"/>
  <c r="I229" i="3" s="1"/>
  <c r="J123" i="2"/>
  <c r="J124" i="2"/>
  <c r="H313" i="3"/>
  <c r="H314" i="3"/>
  <c r="J92" i="2"/>
  <c r="I411" i="1"/>
  <c r="H370" i="3"/>
  <c r="F104" i="3"/>
  <c r="F103" i="3" s="1"/>
  <c r="G103" i="3"/>
  <c r="I91" i="2"/>
  <c r="I191" i="1"/>
  <c r="J380" i="2"/>
  <c r="F369" i="3"/>
  <c r="F368" i="3" s="1"/>
  <c r="G368" i="3"/>
  <c r="I379" i="2"/>
  <c r="G190" i="1"/>
  <c r="I190" i="1" s="1"/>
  <c r="G299" i="3"/>
  <c r="G298" i="3" s="1"/>
  <c r="G297" i="3" s="1"/>
  <c r="F299" i="3"/>
  <c r="F298" i="3" s="1"/>
  <c r="F297" i="3" s="1"/>
  <c r="I321" i="2"/>
  <c r="I320" i="2" s="1"/>
  <c r="H321" i="2"/>
  <c r="H320" i="2" s="1"/>
  <c r="H88" i="1"/>
  <c r="G88" i="1"/>
  <c r="G87" i="1" s="1"/>
  <c r="I89" i="1"/>
  <c r="H299" i="3" s="1"/>
  <c r="G317" i="3"/>
  <c r="G316" i="3" s="1"/>
  <c r="F317" i="3"/>
  <c r="F316" i="3" s="1"/>
  <c r="F315" i="3" s="1"/>
  <c r="I241" i="2"/>
  <c r="H241" i="2"/>
  <c r="H240" i="2" s="1"/>
  <c r="H239" i="2" s="1"/>
  <c r="I415" i="1"/>
  <c r="H414" i="1"/>
  <c r="H413" i="1" s="1"/>
  <c r="G414" i="1"/>
  <c r="G413" i="1" s="1"/>
  <c r="G213" i="3"/>
  <c r="G212" i="3" s="1"/>
  <c r="F213" i="3"/>
  <c r="I221" i="2"/>
  <c r="H221" i="2"/>
  <c r="H220" i="2" s="1"/>
  <c r="I355" i="1"/>
  <c r="H354" i="1"/>
  <c r="I354" i="1" s="1"/>
  <c r="I76" i="1" l="1"/>
  <c r="I220" i="2"/>
  <c r="J220" i="2" s="1"/>
  <c r="J221" i="2"/>
  <c r="L230" i="3"/>
  <c r="L229" i="3"/>
  <c r="I88" i="1"/>
  <c r="O367" i="1"/>
  <c r="O366" i="1"/>
  <c r="M230" i="3"/>
  <c r="M229" i="3"/>
  <c r="H103" i="3"/>
  <c r="N231" i="3"/>
  <c r="H104" i="3"/>
  <c r="J91" i="2"/>
  <c r="I90" i="2"/>
  <c r="J90" i="2" s="1"/>
  <c r="H369" i="3"/>
  <c r="H368" i="3"/>
  <c r="J379" i="2"/>
  <c r="I378" i="2"/>
  <c r="J378" i="2" s="1"/>
  <c r="H298" i="3"/>
  <c r="H297" i="3"/>
  <c r="H319" i="2"/>
  <c r="J321" i="2"/>
  <c r="J241" i="2"/>
  <c r="H87" i="1"/>
  <c r="I87" i="1" s="1"/>
  <c r="H316" i="3"/>
  <c r="H317" i="3"/>
  <c r="G315" i="3"/>
  <c r="H213" i="3"/>
  <c r="I240" i="2"/>
  <c r="I413" i="1"/>
  <c r="I414" i="1"/>
  <c r="F212" i="3"/>
  <c r="H212" i="3" s="1"/>
  <c r="N230" i="3" l="1"/>
  <c r="N229" i="3"/>
  <c r="J320" i="2"/>
  <c r="I319" i="2"/>
  <c r="J319" i="2" s="1"/>
  <c r="H315" i="3"/>
  <c r="J240" i="2"/>
  <c r="J239" i="2" s="1"/>
  <c r="I239" i="2"/>
  <c r="G357" i="1" l="1"/>
  <c r="F456" i="3" l="1"/>
  <c r="F455" i="3" s="1"/>
  <c r="G456" i="3"/>
  <c r="G455" i="3" s="1"/>
  <c r="H193" i="2"/>
  <c r="H192" i="2" s="1"/>
  <c r="I193" i="2"/>
  <c r="I192" i="2" s="1"/>
  <c r="I469" i="1"/>
  <c r="F309" i="3"/>
  <c r="F308" i="3" s="1"/>
  <c r="G309" i="3"/>
  <c r="G308" i="3" s="1"/>
  <c r="H119" i="2"/>
  <c r="H118" i="2" s="1"/>
  <c r="I119" i="2"/>
  <c r="I118" i="2" s="1"/>
  <c r="I407" i="1"/>
  <c r="I468" i="1" l="1"/>
  <c r="H456" i="3"/>
  <c r="J193" i="2"/>
  <c r="J119" i="2"/>
  <c r="J192" i="2"/>
  <c r="H455" i="3"/>
  <c r="J118" i="2"/>
  <c r="H308" i="3"/>
  <c r="H309" i="3"/>
  <c r="I406" i="1"/>
  <c r="G367" i="3"/>
  <c r="G366" i="3" s="1"/>
  <c r="G365" i="3" s="1"/>
  <c r="F367" i="3"/>
  <c r="F366" i="3" s="1"/>
  <c r="I377" i="2"/>
  <c r="I376" i="2" s="1"/>
  <c r="I375" i="2" s="1"/>
  <c r="H377" i="2"/>
  <c r="I189" i="1"/>
  <c r="H187" i="1"/>
  <c r="G188" i="1"/>
  <c r="G187" i="1" s="1"/>
  <c r="I187" i="1" l="1"/>
  <c r="I188" i="1"/>
  <c r="F365" i="3"/>
  <c r="H365" i="3" s="1"/>
  <c r="H366" i="3"/>
  <c r="H367" i="3"/>
  <c r="J377" i="2"/>
  <c r="H376" i="2"/>
  <c r="H375" i="2" l="1"/>
  <c r="J375" i="2" s="1"/>
  <c r="J376" i="2"/>
  <c r="G247" i="3" l="1"/>
  <c r="F247" i="3"/>
  <c r="F246" i="3" s="1"/>
  <c r="I199" i="2"/>
  <c r="H199" i="2"/>
  <c r="I389" i="1"/>
  <c r="H388" i="1"/>
  <c r="G388" i="1"/>
  <c r="H247" i="3" l="1"/>
  <c r="G246" i="3"/>
  <c r="H246" i="3" s="1"/>
  <c r="I388" i="1"/>
  <c r="G445" i="3"/>
  <c r="G443" i="3" s="1"/>
  <c r="F445" i="3"/>
  <c r="I238" i="2"/>
  <c r="H238" i="2"/>
  <c r="I458" i="1"/>
  <c r="H457" i="1"/>
  <c r="G457" i="1"/>
  <c r="H456" i="1"/>
  <c r="G456" i="1"/>
  <c r="I457" i="1" l="1"/>
  <c r="H445" i="3"/>
  <c r="G444" i="3"/>
  <c r="J238" i="2"/>
  <c r="I456" i="1"/>
  <c r="H237" i="2"/>
  <c r="H236" i="2" s="1"/>
  <c r="F444" i="3"/>
  <c r="F443" i="3"/>
  <c r="I237" i="2"/>
  <c r="L180" i="1"/>
  <c r="H444" i="3" l="1"/>
  <c r="H443" i="3"/>
  <c r="J237" i="2"/>
  <c r="J236" i="2" s="1"/>
  <c r="I236" i="2"/>
  <c r="G228" i="3"/>
  <c r="F228" i="3"/>
  <c r="F227" i="3" s="1"/>
  <c r="G226" i="3"/>
  <c r="G225" i="3" s="1"/>
  <c r="F226" i="3"/>
  <c r="F225" i="3" s="1"/>
  <c r="I442" i="2"/>
  <c r="I441" i="2" s="1"/>
  <c r="H442" i="2"/>
  <c r="H441" i="2" s="1"/>
  <c r="I440" i="2"/>
  <c r="H440" i="2"/>
  <c r="H439" i="2" s="1"/>
  <c r="I379" i="1"/>
  <c r="H378" i="1"/>
  <c r="G378" i="1"/>
  <c r="I377" i="1"/>
  <c r="H376" i="1"/>
  <c r="G376" i="1"/>
  <c r="H438" i="2" l="1"/>
  <c r="H437" i="2" s="1"/>
  <c r="H436" i="2" s="1"/>
  <c r="H435" i="2" s="1"/>
  <c r="H434" i="2" s="1"/>
  <c r="G375" i="1"/>
  <c r="I378" i="1"/>
  <c r="I376" i="1"/>
  <c r="H375" i="1"/>
  <c r="F224" i="3"/>
  <c r="J442" i="2"/>
  <c r="H225" i="3"/>
  <c r="H226" i="3"/>
  <c r="H228" i="3"/>
  <c r="G227" i="3"/>
  <c r="J441" i="2"/>
  <c r="J440" i="2"/>
  <c r="I439" i="2"/>
  <c r="I438" i="2" s="1"/>
  <c r="I437" i="2" s="1"/>
  <c r="G252" i="3"/>
  <c r="I252" i="3"/>
  <c r="I250" i="3" s="1"/>
  <c r="I249" i="3" s="1"/>
  <c r="I248" i="3" s="1"/>
  <c r="J252" i="3"/>
  <c r="J250" i="3" s="1"/>
  <c r="J249" i="3" s="1"/>
  <c r="L252" i="3"/>
  <c r="L250" i="3" s="1"/>
  <c r="L249" i="3" s="1"/>
  <c r="L248" i="3" s="1"/>
  <c r="M252" i="3"/>
  <c r="M250" i="3" s="1"/>
  <c r="F252" i="3"/>
  <c r="N251" i="3"/>
  <c r="K251" i="3"/>
  <c r="H251" i="3"/>
  <c r="J392" i="1"/>
  <c r="J391" i="1" s="1"/>
  <c r="J390" i="1" s="1"/>
  <c r="J386" i="1" s="1"/>
  <c r="K392" i="1"/>
  <c r="K391" i="1" s="1"/>
  <c r="M392" i="1"/>
  <c r="M391" i="1" s="1"/>
  <c r="N392" i="1"/>
  <c r="N391" i="1" s="1"/>
  <c r="N390" i="1" s="1"/>
  <c r="L393" i="1"/>
  <c r="O393" i="1"/>
  <c r="L394" i="1"/>
  <c r="O394" i="1"/>
  <c r="N252" i="3" s="1"/>
  <c r="I393" i="1"/>
  <c r="I394" i="1"/>
  <c r="H392" i="1"/>
  <c r="H391" i="1" s="1"/>
  <c r="H390" i="1" s="1"/>
  <c r="H380" i="1" s="1"/>
  <c r="G392" i="1"/>
  <c r="G391" i="1" s="1"/>
  <c r="G390" i="1" s="1"/>
  <c r="G380" i="1" s="1"/>
  <c r="G173" i="3"/>
  <c r="G172" i="3" s="1"/>
  <c r="F173" i="3"/>
  <c r="F172" i="3" s="1"/>
  <c r="F171" i="3" s="1"/>
  <c r="I235" i="2"/>
  <c r="H235" i="2"/>
  <c r="H234" i="2" s="1"/>
  <c r="H233" i="2" s="1"/>
  <c r="I318" i="1"/>
  <c r="H317" i="1"/>
  <c r="G317" i="1"/>
  <c r="G316" i="1" s="1"/>
  <c r="H252" i="3" l="1"/>
  <c r="F250" i="3"/>
  <c r="F249" i="3" s="1"/>
  <c r="F248" i="3" s="1"/>
  <c r="F245" i="3" s="1"/>
  <c r="G250" i="3"/>
  <c r="G249" i="3" s="1"/>
  <c r="G248" i="3" s="1"/>
  <c r="G245" i="3" s="1"/>
  <c r="I375" i="1"/>
  <c r="H387" i="1"/>
  <c r="G387" i="1"/>
  <c r="I390" i="1"/>
  <c r="I380" i="1" s="1"/>
  <c r="I317" i="1"/>
  <c r="I316" i="1" s="1"/>
  <c r="I392" i="1"/>
  <c r="L391" i="1"/>
  <c r="H227" i="3"/>
  <c r="G224" i="3"/>
  <c r="H224" i="3" s="1"/>
  <c r="K252" i="3"/>
  <c r="J439" i="2"/>
  <c r="I436" i="2"/>
  <c r="J235" i="2"/>
  <c r="M249" i="3"/>
  <c r="N250" i="3"/>
  <c r="J248" i="3"/>
  <c r="K248" i="3" s="1"/>
  <c r="K249" i="3"/>
  <c r="K250" i="3"/>
  <c r="L392" i="1"/>
  <c r="O392" i="1"/>
  <c r="M390" i="1"/>
  <c r="M386" i="1" s="1"/>
  <c r="O391" i="1"/>
  <c r="N386" i="1"/>
  <c r="K390" i="1"/>
  <c r="I391" i="1"/>
  <c r="I234" i="2"/>
  <c r="J234" i="2" s="1"/>
  <c r="J233" i="2" s="1"/>
  <c r="H173" i="3"/>
  <c r="H172" i="3"/>
  <c r="H171" i="3" s="1"/>
  <c r="G171" i="3"/>
  <c r="H316" i="1"/>
  <c r="G292" i="3"/>
  <c r="G291" i="3" s="1"/>
  <c r="G290" i="3" s="1"/>
  <c r="F292" i="3"/>
  <c r="F291" i="3" s="1"/>
  <c r="F290" i="3" s="1"/>
  <c r="I116" i="2"/>
  <c r="I115" i="2" s="1"/>
  <c r="H116" i="2"/>
  <c r="H115" i="2" s="1"/>
  <c r="I403" i="1"/>
  <c r="H402" i="1"/>
  <c r="H401" i="1" s="1"/>
  <c r="G402" i="1"/>
  <c r="G401" i="1" s="1"/>
  <c r="G400" i="1" s="1"/>
  <c r="G191" i="3"/>
  <c r="G190" i="3" s="1"/>
  <c r="G189" i="3" s="1"/>
  <c r="F191" i="3"/>
  <c r="I133" i="2"/>
  <c r="I132" i="2" s="1"/>
  <c r="I131" i="2" s="1"/>
  <c r="H133" i="2"/>
  <c r="I333" i="1"/>
  <c r="H332" i="1"/>
  <c r="H331" i="1" s="1"/>
  <c r="G332" i="1"/>
  <c r="G331" i="1" s="1"/>
  <c r="F238" i="3" l="1"/>
  <c r="H245" i="3"/>
  <c r="H250" i="3"/>
  <c r="H249" i="3"/>
  <c r="H248" i="3"/>
  <c r="H238" i="3" s="1"/>
  <c r="G238" i="3"/>
  <c r="I387" i="1"/>
  <c r="I386" i="1"/>
  <c r="I402" i="1"/>
  <c r="J438" i="2"/>
  <c r="J437" i="2"/>
  <c r="I233" i="2"/>
  <c r="N249" i="3"/>
  <c r="M248" i="3"/>
  <c r="N248" i="3" s="1"/>
  <c r="O386" i="1"/>
  <c r="K386" i="1"/>
  <c r="L386" i="1" s="1"/>
  <c r="L390" i="1"/>
  <c r="O390" i="1"/>
  <c r="H292" i="3"/>
  <c r="H290" i="3"/>
  <c r="H291" i="3"/>
  <c r="J115" i="2"/>
  <c r="J116" i="2"/>
  <c r="I401" i="1"/>
  <c r="H400" i="1"/>
  <c r="I400" i="1" s="1"/>
  <c r="J133" i="2"/>
  <c r="H191" i="3"/>
  <c r="H132" i="2"/>
  <c r="H131" i="2" s="1"/>
  <c r="J131" i="2" s="1"/>
  <c r="F190" i="3"/>
  <c r="I331" i="1"/>
  <c r="I332" i="1"/>
  <c r="J436" i="2" l="1"/>
  <c r="I435" i="2"/>
  <c r="J132" i="2"/>
  <c r="F189" i="3"/>
  <c r="H189" i="3" s="1"/>
  <c r="H190" i="3"/>
  <c r="J435" i="2" l="1"/>
  <c r="I434" i="2"/>
  <c r="H204" i="3"/>
  <c r="H216" i="3"/>
  <c r="G113" i="3"/>
  <c r="G112" i="3" s="1"/>
  <c r="F113" i="3"/>
  <c r="F112" i="3" s="1"/>
  <c r="I201" i="2"/>
  <c r="I200" i="2" s="1"/>
  <c r="H201" i="2"/>
  <c r="H200" i="2" s="1"/>
  <c r="I269" i="1"/>
  <c r="H268" i="1"/>
  <c r="G268" i="1"/>
  <c r="N204" i="3"/>
  <c r="N216" i="3"/>
  <c r="K204" i="3"/>
  <c r="K216" i="3"/>
  <c r="P211" i="2"/>
  <c r="P224" i="2"/>
  <c r="M211" i="2"/>
  <c r="M224" i="2"/>
  <c r="I74" i="2"/>
  <c r="I73" i="2" s="1"/>
  <c r="I212" i="2"/>
  <c r="I213" i="2"/>
  <c r="I260" i="2"/>
  <c r="I259" i="2" s="1"/>
  <c r="I366" i="2"/>
  <c r="I471" i="2"/>
  <c r="I470" i="2" s="1"/>
  <c r="J211" i="2"/>
  <c r="J224" i="2"/>
  <c r="G56" i="3"/>
  <c r="I56" i="3"/>
  <c r="I55" i="3" s="1"/>
  <c r="I54" i="3" s="1"/>
  <c r="J56" i="3"/>
  <c r="L56" i="3"/>
  <c r="L55" i="3" s="1"/>
  <c r="L54" i="3" s="1"/>
  <c r="M56" i="3"/>
  <c r="G84" i="3"/>
  <c r="I84" i="3"/>
  <c r="I83" i="3" s="1"/>
  <c r="I82" i="3" s="1"/>
  <c r="J84" i="3"/>
  <c r="L84" i="3"/>
  <c r="L83" i="3" s="1"/>
  <c r="L82" i="3" s="1"/>
  <c r="M84" i="3"/>
  <c r="I146" i="3"/>
  <c r="I145" i="3" s="1"/>
  <c r="I144" i="3" s="1"/>
  <c r="I143" i="3" s="1"/>
  <c r="J146" i="3"/>
  <c r="J145" i="3" s="1"/>
  <c r="L146" i="3"/>
  <c r="L145" i="3" s="1"/>
  <c r="L144" i="3" s="1"/>
  <c r="L143" i="3" s="1"/>
  <c r="M146" i="3"/>
  <c r="G146" i="3"/>
  <c r="I205" i="3"/>
  <c r="J205" i="3"/>
  <c r="L205" i="3"/>
  <c r="M205" i="3"/>
  <c r="I206" i="3"/>
  <c r="J206" i="3"/>
  <c r="L206" i="3"/>
  <c r="M206" i="3"/>
  <c r="I219" i="3"/>
  <c r="J219" i="3"/>
  <c r="L219" i="3"/>
  <c r="M219" i="3"/>
  <c r="G219" i="3"/>
  <c r="G205" i="3"/>
  <c r="G206" i="3"/>
  <c r="I355" i="3"/>
  <c r="I353" i="3" s="1"/>
  <c r="J355" i="3"/>
  <c r="L355" i="3"/>
  <c r="L354" i="3" s="1"/>
  <c r="M355" i="3"/>
  <c r="G355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0" i="3"/>
  <c r="I59" i="3" s="1"/>
  <c r="I58" i="3" s="1"/>
  <c r="I57" i="3" s="1"/>
  <c r="J60" i="3"/>
  <c r="L60" i="3"/>
  <c r="L59" i="3" s="1"/>
  <c r="L58" i="3" s="1"/>
  <c r="L57" i="3" s="1"/>
  <c r="M60" i="3"/>
  <c r="I64" i="3"/>
  <c r="I63" i="3" s="1"/>
  <c r="J64" i="3"/>
  <c r="L64" i="3"/>
  <c r="L63" i="3" s="1"/>
  <c r="M64" i="3"/>
  <c r="I66" i="3"/>
  <c r="I65" i="3" s="1"/>
  <c r="J66" i="3"/>
  <c r="L66" i="3"/>
  <c r="L65" i="3" s="1"/>
  <c r="M66" i="3"/>
  <c r="I68" i="3"/>
  <c r="I67" i="3" s="1"/>
  <c r="J68" i="3"/>
  <c r="L68" i="3"/>
  <c r="L67" i="3" s="1"/>
  <c r="M68" i="3"/>
  <c r="I74" i="3"/>
  <c r="I73" i="3" s="1"/>
  <c r="I72" i="3" s="1"/>
  <c r="J74" i="3"/>
  <c r="J73" i="3" s="1"/>
  <c r="L74" i="3"/>
  <c r="L73" i="3" s="1"/>
  <c r="L72" i="3" s="1"/>
  <c r="M74" i="3"/>
  <c r="I77" i="3"/>
  <c r="I76" i="3" s="1"/>
  <c r="J77" i="3"/>
  <c r="L77" i="3"/>
  <c r="L76" i="3" s="1"/>
  <c r="M77" i="3"/>
  <c r="I79" i="3"/>
  <c r="I78" i="3" s="1"/>
  <c r="J79" i="3"/>
  <c r="L79" i="3"/>
  <c r="L78" i="3" s="1"/>
  <c r="M79" i="3"/>
  <c r="I81" i="3"/>
  <c r="I80" i="3" s="1"/>
  <c r="J81" i="3"/>
  <c r="L81" i="3"/>
  <c r="L80" i="3" s="1"/>
  <c r="M81" i="3"/>
  <c r="I90" i="3"/>
  <c r="I89" i="3" s="1"/>
  <c r="I86" i="3" s="1"/>
  <c r="I85" i="3" s="1"/>
  <c r="J90" i="3"/>
  <c r="L90" i="3"/>
  <c r="L89" i="3" s="1"/>
  <c r="L86" i="3" s="1"/>
  <c r="L85" i="3" s="1"/>
  <c r="M90" i="3"/>
  <c r="I94" i="3"/>
  <c r="I93" i="3" s="1"/>
  <c r="I92" i="3" s="1"/>
  <c r="I91" i="3" s="1"/>
  <c r="J94" i="3"/>
  <c r="L94" i="3"/>
  <c r="L93" i="3" s="1"/>
  <c r="L92" i="3" s="1"/>
  <c r="L91" i="3" s="1"/>
  <c r="M94" i="3"/>
  <c r="I98" i="3"/>
  <c r="I97" i="3" s="1"/>
  <c r="J98" i="3"/>
  <c r="J97" i="3" s="1"/>
  <c r="L98" i="3"/>
  <c r="L97" i="3" s="1"/>
  <c r="M98" i="3"/>
  <c r="I100" i="3"/>
  <c r="I99" i="3" s="1"/>
  <c r="J100" i="3"/>
  <c r="L100" i="3"/>
  <c r="L99" i="3" s="1"/>
  <c r="M100" i="3"/>
  <c r="I102" i="3"/>
  <c r="I101" i="3" s="1"/>
  <c r="J102" i="3"/>
  <c r="L102" i="3"/>
  <c r="L101" i="3" s="1"/>
  <c r="M102" i="3"/>
  <c r="I108" i="3"/>
  <c r="I107" i="3" s="1"/>
  <c r="I106" i="3" s="1"/>
  <c r="J108" i="3"/>
  <c r="J107" i="3" s="1"/>
  <c r="J106" i="3" s="1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6" i="3"/>
  <c r="I115" i="3" s="1"/>
  <c r="I114" i="3" s="1"/>
  <c r="J116" i="3"/>
  <c r="L116" i="3"/>
  <c r="L115" i="3" s="1"/>
  <c r="L114" i="3" s="1"/>
  <c r="M116" i="3"/>
  <c r="I119" i="3"/>
  <c r="I118" i="3" s="1"/>
  <c r="I117" i="3" s="1"/>
  <c r="J119" i="3"/>
  <c r="L119" i="3"/>
  <c r="L118" i="3" s="1"/>
  <c r="L117" i="3" s="1"/>
  <c r="M119" i="3"/>
  <c r="I122" i="3"/>
  <c r="I121" i="3" s="1"/>
  <c r="I120" i="3" s="1"/>
  <c r="J122" i="3"/>
  <c r="J121" i="3" s="1"/>
  <c r="L122" i="3"/>
  <c r="L121" i="3" s="1"/>
  <c r="L120" i="3" s="1"/>
  <c r="M122" i="3"/>
  <c r="I125" i="3"/>
  <c r="I124" i="3" s="1"/>
  <c r="I123" i="3" s="1"/>
  <c r="J125" i="3"/>
  <c r="L125" i="3"/>
  <c r="L124" i="3" s="1"/>
  <c r="L123" i="3" s="1"/>
  <c r="M125" i="3"/>
  <c r="I130" i="3"/>
  <c r="I129" i="3" s="1"/>
  <c r="I128" i="3" s="1"/>
  <c r="I127" i="3" s="1"/>
  <c r="I126" i="3" s="1"/>
  <c r="J130" i="3"/>
  <c r="J129" i="3" s="1"/>
  <c r="L130" i="3"/>
  <c r="L129" i="3" s="1"/>
  <c r="L128" i="3" s="1"/>
  <c r="L127" i="3" s="1"/>
  <c r="L126" i="3" s="1"/>
  <c r="M130" i="3"/>
  <c r="I135" i="3"/>
  <c r="I134" i="3" s="1"/>
  <c r="J135" i="3"/>
  <c r="L135" i="3"/>
  <c r="L134" i="3" s="1"/>
  <c r="M135" i="3"/>
  <c r="I137" i="3"/>
  <c r="I136" i="3" s="1"/>
  <c r="J137" i="3"/>
  <c r="L137" i="3"/>
  <c r="L136" i="3" s="1"/>
  <c r="M137" i="3"/>
  <c r="I139" i="3"/>
  <c r="I138" i="3" s="1"/>
  <c r="J139" i="3"/>
  <c r="L139" i="3"/>
  <c r="L138" i="3" s="1"/>
  <c r="M139" i="3"/>
  <c r="I142" i="3"/>
  <c r="I141" i="3" s="1"/>
  <c r="I140" i="3" s="1"/>
  <c r="J142" i="3"/>
  <c r="L142" i="3"/>
  <c r="L141" i="3" s="1"/>
  <c r="L140" i="3" s="1"/>
  <c r="M142" i="3"/>
  <c r="I151" i="3"/>
  <c r="I150" i="3" s="1"/>
  <c r="I149" i="3" s="1"/>
  <c r="I148" i="3" s="1"/>
  <c r="J151" i="3"/>
  <c r="L151" i="3"/>
  <c r="L150" i="3" s="1"/>
  <c r="L149" i="3" s="1"/>
  <c r="L148" i="3" s="1"/>
  <c r="M151" i="3"/>
  <c r="I157" i="3"/>
  <c r="I156" i="3" s="1"/>
  <c r="I153" i="3" s="1"/>
  <c r="J157" i="3"/>
  <c r="L157" i="3"/>
  <c r="L156" i="3" s="1"/>
  <c r="L153" i="3" s="1"/>
  <c r="M157" i="3"/>
  <c r="I160" i="3"/>
  <c r="I159" i="3" s="1"/>
  <c r="I158" i="3" s="1"/>
  <c r="J160" i="3"/>
  <c r="L160" i="3"/>
  <c r="L159" i="3" s="1"/>
  <c r="L158" i="3" s="1"/>
  <c r="M160" i="3"/>
  <c r="I164" i="3"/>
  <c r="I163" i="3" s="1"/>
  <c r="I162" i="3" s="1"/>
  <c r="I161" i="3" s="1"/>
  <c r="J164" i="3"/>
  <c r="J163" i="3" s="1"/>
  <c r="L164" i="3"/>
  <c r="L163" i="3" s="1"/>
  <c r="L162" i="3" s="1"/>
  <c r="L161" i="3" s="1"/>
  <c r="M164" i="3"/>
  <c r="I168" i="3"/>
  <c r="I167" i="3" s="1"/>
  <c r="J168" i="3"/>
  <c r="J167" i="3" s="1"/>
  <c r="L168" i="3"/>
  <c r="L167" i="3" s="1"/>
  <c r="M168" i="3"/>
  <c r="I170" i="3"/>
  <c r="I169" i="3" s="1"/>
  <c r="J170" i="3"/>
  <c r="L170" i="3"/>
  <c r="L169" i="3" s="1"/>
  <c r="M170" i="3"/>
  <c r="I177" i="3"/>
  <c r="I176" i="3" s="1"/>
  <c r="I175" i="3" s="1"/>
  <c r="J177" i="3"/>
  <c r="L177" i="3"/>
  <c r="L176" i="3" s="1"/>
  <c r="L175" i="3" s="1"/>
  <c r="M177" i="3"/>
  <c r="I180" i="3"/>
  <c r="I179" i="3" s="1"/>
  <c r="J180" i="3"/>
  <c r="L180" i="3"/>
  <c r="L179" i="3" s="1"/>
  <c r="M180" i="3"/>
  <c r="I182" i="3"/>
  <c r="I181" i="3" s="1"/>
  <c r="J182" i="3"/>
  <c r="L182" i="3"/>
  <c r="L181" i="3" s="1"/>
  <c r="M182" i="3"/>
  <c r="I185" i="3"/>
  <c r="I184" i="3" s="1"/>
  <c r="I183" i="3" s="1"/>
  <c r="J185" i="3"/>
  <c r="L185" i="3"/>
  <c r="L184" i="3" s="1"/>
  <c r="L183" i="3" s="1"/>
  <c r="M185" i="3"/>
  <c r="I188" i="3"/>
  <c r="I187" i="3" s="1"/>
  <c r="I186" i="3" s="1"/>
  <c r="J188" i="3"/>
  <c r="L188" i="3"/>
  <c r="L187" i="3" s="1"/>
  <c r="L186" i="3" s="1"/>
  <c r="M188" i="3"/>
  <c r="I196" i="3"/>
  <c r="I195" i="3" s="1"/>
  <c r="I194" i="3" s="1"/>
  <c r="J196" i="3"/>
  <c r="J195" i="3" s="1"/>
  <c r="L196" i="3"/>
  <c r="L195" i="3" s="1"/>
  <c r="L194" i="3" s="1"/>
  <c r="M196" i="3"/>
  <c r="I199" i="3"/>
  <c r="I198" i="3" s="1"/>
  <c r="I197" i="3" s="1"/>
  <c r="J199" i="3"/>
  <c r="L199" i="3"/>
  <c r="L198" i="3" s="1"/>
  <c r="L197" i="3" s="1"/>
  <c r="M199" i="3"/>
  <c r="I210" i="3"/>
  <c r="I209" i="3" s="1"/>
  <c r="I208" i="3" s="1"/>
  <c r="J210" i="3"/>
  <c r="L210" i="3"/>
  <c r="L209" i="3" s="1"/>
  <c r="L208" i="3" s="1"/>
  <c r="M210" i="3"/>
  <c r="I217" i="3"/>
  <c r="J217" i="3"/>
  <c r="L217" i="3"/>
  <c r="M217" i="3"/>
  <c r="I218" i="3"/>
  <c r="J218" i="3"/>
  <c r="L218" i="3"/>
  <c r="M218" i="3"/>
  <c r="I220" i="3"/>
  <c r="J220" i="3"/>
  <c r="L220" i="3"/>
  <c r="M220" i="3"/>
  <c r="I221" i="3"/>
  <c r="J221" i="3"/>
  <c r="L221" i="3"/>
  <c r="M221" i="3"/>
  <c r="I222" i="3"/>
  <c r="J222" i="3"/>
  <c r="L222" i="3"/>
  <c r="M222" i="3"/>
  <c r="I223" i="3"/>
  <c r="J223" i="3"/>
  <c r="L223" i="3"/>
  <c r="M223" i="3"/>
  <c r="I260" i="3"/>
  <c r="I259" i="3" s="1"/>
  <c r="I258" i="3" s="1"/>
  <c r="J260" i="3"/>
  <c r="J259" i="3" s="1"/>
  <c r="L260" i="3"/>
  <c r="L259" i="3" s="1"/>
  <c r="L258" i="3" s="1"/>
  <c r="M260" i="3"/>
  <c r="I263" i="3"/>
  <c r="I262" i="3" s="1"/>
  <c r="I261" i="3" s="1"/>
  <c r="J263" i="3"/>
  <c r="L263" i="3"/>
  <c r="L262" i="3" s="1"/>
  <c r="L261" i="3" s="1"/>
  <c r="M263" i="3"/>
  <c r="I266" i="3"/>
  <c r="I265" i="3" s="1"/>
  <c r="I264" i="3" s="1"/>
  <c r="J266" i="3"/>
  <c r="L266" i="3"/>
  <c r="L265" i="3" s="1"/>
  <c r="L264" i="3" s="1"/>
  <c r="M266" i="3"/>
  <c r="I273" i="3"/>
  <c r="J273" i="3"/>
  <c r="L273" i="3"/>
  <c r="M273" i="3"/>
  <c r="I274" i="3"/>
  <c r="I272" i="3" s="1"/>
  <c r="I271" i="3" s="1"/>
  <c r="J274" i="3"/>
  <c r="L274" i="3"/>
  <c r="M274" i="3"/>
  <c r="I277" i="3"/>
  <c r="J277" i="3"/>
  <c r="L277" i="3"/>
  <c r="M277" i="3"/>
  <c r="I278" i="3"/>
  <c r="I276" i="3" s="1"/>
  <c r="I275" i="3" s="1"/>
  <c r="J278" i="3"/>
  <c r="L278" i="3"/>
  <c r="M278" i="3"/>
  <c r="I281" i="3"/>
  <c r="J281" i="3"/>
  <c r="L281" i="3"/>
  <c r="M281" i="3"/>
  <c r="I282" i="3"/>
  <c r="I280" i="3" s="1"/>
  <c r="I279" i="3" s="1"/>
  <c r="J282" i="3"/>
  <c r="L282" i="3"/>
  <c r="M282" i="3"/>
  <c r="I295" i="3"/>
  <c r="J295" i="3"/>
  <c r="L295" i="3"/>
  <c r="M295" i="3"/>
  <c r="I296" i="3"/>
  <c r="J296" i="3"/>
  <c r="L296" i="3"/>
  <c r="L294" i="3" s="1"/>
  <c r="L293" i="3" s="1"/>
  <c r="M296" i="3"/>
  <c r="I302" i="3"/>
  <c r="I301" i="3" s="1"/>
  <c r="I300" i="3" s="1"/>
  <c r="J302" i="3"/>
  <c r="L302" i="3"/>
  <c r="L301" i="3" s="1"/>
  <c r="L300" i="3" s="1"/>
  <c r="M302" i="3"/>
  <c r="I305" i="3"/>
  <c r="I304" i="3" s="1"/>
  <c r="I303" i="3" s="1"/>
  <c r="J305" i="3"/>
  <c r="L305" i="3"/>
  <c r="L304" i="3" s="1"/>
  <c r="L303" i="3" s="1"/>
  <c r="M305" i="3"/>
  <c r="I312" i="3"/>
  <c r="I311" i="3" s="1"/>
  <c r="I307" i="3" s="1"/>
  <c r="J312" i="3"/>
  <c r="J311" i="3" s="1"/>
  <c r="L312" i="3"/>
  <c r="L311" i="3" s="1"/>
  <c r="L307" i="3" s="1"/>
  <c r="M312" i="3"/>
  <c r="I320" i="3"/>
  <c r="J320" i="3"/>
  <c r="L320" i="3"/>
  <c r="M320" i="3"/>
  <c r="I321" i="3"/>
  <c r="J321" i="3"/>
  <c r="L321" i="3"/>
  <c r="M321" i="3"/>
  <c r="I325" i="3"/>
  <c r="I324" i="3" s="1"/>
  <c r="J325" i="3"/>
  <c r="J324" i="3" s="1"/>
  <c r="L325" i="3"/>
  <c r="L324" i="3" s="1"/>
  <c r="M325" i="3"/>
  <c r="I327" i="3"/>
  <c r="I326" i="3" s="1"/>
  <c r="J327" i="3"/>
  <c r="L327" i="3"/>
  <c r="L326" i="3" s="1"/>
  <c r="M327" i="3"/>
  <c r="I333" i="3"/>
  <c r="I332" i="3" s="1"/>
  <c r="J333" i="3"/>
  <c r="L333" i="3"/>
  <c r="L332" i="3" s="1"/>
  <c r="M333" i="3"/>
  <c r="I336" i="3"/>
  <c r="I335" i="3" s="1"/>
  <c r="J336" i="3"/>
  <c r="L336" i="3"/>
  <c r="L335" i="3" s="1"/>
  <c r="M336" i="3"/>
  <c r="I341" i="3"/>
  <c r="J341" i="3"/>
  <c r="L341" i="3"/>
  <c r="M341" i="3"/>
  <c r="I344" i="3"/>
  <c r="I343" i="3" s="1"/>
  <c r="I342" i="3" s="1"/>
  <c r="J344" i="3"/>
  <c r="J343" i="3" s="1"/>
  <c r="L344" i="3"/>
  <c r="L343" i="3" s="1"/>
  <c r="L342" i="3" s="1"/>
  <c r="M344" i="3"/>
  <c r="I349" i="3"/>
  <c r="I348" i="3" s="1"/>
  <c r="I347" i="3" s="1"/>
  <c r="J349" i="3"/>
  <c r="L349" i="3"/>
  <c r="L348" i="3" s="1"/>
  <c r="L347" i="3" s="1"/>
  <c r="M349" i="3"/>
  <c r="I352" i="3"/>
  <c r="I351" i="3" s="1"/>
  <c r="I350" i="3" s="1"/>
  <c r="J352" i="3"/>
  <c r="L352" i="3"/>
  <c r="L351" i="3" s="1"/>
  <c r="L350" i="3" s="1"/>
  <c r="M352" i="3"/>
  <c r="I358" i="3"/>
  <c r="I356" i="3" s="1"/>
  <c r="J358" i="3"/>
  <c r="L358" i="3"/>
  <c r="M358" i="3"/>
  <c r="I361" i="3"/>
  <c r="I360" i="3" s="1"/>
  <c r="I359" i="3" s="1"/>
  <c r="J361" i="3"/>
  <c r="L361" i="3"/>
  <c r="L360" i="3" s="1"/>
  <c r="L359" i="3" s="1"/>
  <c r="M361" i="3"/>
  <c r="I364" i="3"/>
  <c r="I363" i="3" s="1"/>
  <c r="I362" i="3" s="1"/>
  <c r="J364" i="3"/>
  <c r="L364" i="3"/>
  <c r="L363" i="3" s="1"/>
  <c r="L362" i="3" s="1"/>
  <c r="M364" i="3"/>
  <c r="I374" i="3"/>
  <c r="I373" i="3" s="1"/>
  <c r="I372" i="3" s="1"/>
  <c r="J374" i="3"/>
  <c r="L374" i="3"/>
  <c r="L373" i="3" s="1"/>
  <c r="L372" i="3" s="1"/>
  <c r="M374" i="3"/>
  <c r="I377" i="3"/>
  <c r="I376" i="3" s="1"/>
  <c r="I375" i="3" s="1"/>
  <c r="J377" i="3"/>
  <c r="J376" i="3" s="1"/>
  <c r="L377" i="3"/>
  <c r="L376" i="3" s="1"/>
  <c r="L375" i="3" s="1"/>
  <c r="M377" i="3"/>
  <c r="I381" i="3"/>
  <c r="I380" i="3" s="1"/>
  <c r="J381" i="3"/>
  <c r="L381" i="3"/>
  <c r="L380" i="3" s="1"/>
  <c r="M381" i="3"/>
  <c r="I383" i="3"/>
  <c r="I382" i="3" s="1"/>
  <c r="J383" i="3"/>
  <c r="J382" i="3" s="1"/>
  <c r="L383" i="3"/>
  <c r="L382" i="3" s="1"/>
  <c r="M383" i="3"/>
  <c r="I385" i="3"/>
  <c r="I384" i="3" s="1"/>
  <c r="J385" i="3"/>
  <c r="L385" i="3"/>
  <c r="L384" i="3" s="1"/>
  <c r="M385" i="3"/>
  <c r="I388" i="3"/>
  <c r="I387" i="3" s="1"/>
  <c r="I386" i="3" s="1"/>
  <c r="J388" i="3"/>
  <c r="L388" i="3"/>
  <c r="L387" i="3" s="1"/>
  <c r="L386" i="3" s="1"/>
  <c r="M388" i="3"/>
  <c r="I391" i="3"/>
  <c r="I390" i="3" s="1"/>
  <c r="J391" i="3"/>
  <c r="J390" i="3" s="1"/>
  <c r="L391" i="3"/>
  <c r="L390" i="3" s="1"/>
  <c r="M391" i="3"/>
  <c r="I393" i="3"/>
  <c r="I392" i="3" s="1"/>
  <c r="J393" i="3"/>
  <c r="L393" i="3"/>
  <c r="L392" i="3" s="1"/>
  <c r="M393" i="3"/>
  <c r="I399" i="3"/>
  <c r="I398" i="3" s="1"/>
  <c r="I397" i="3" s="1"/>
  <c r="J399" i="3"/>
  <c r="L399" i="3"/>
  <c r="L398" i="3" s="1"/>
  <c r="L397" i="3" s="1"/>
  <c r="M399" i="3"/>
  <c r="I404" i="3"/>
  <c r="I403" i="3" s="1"/>
  <c r="I402" i="3" s="1"/>
  <c r="I401" i="3" s="1"/>
  <c r="J404" i="3"/>
  <c r="J403" i="3" s="1"/>
  <c r="L404" i="3"/>
  <c r="L403" i="3" s="1"/>
  <c r="L402" i="3" s="1"/>
  <c r="L401" i="3" s="1"/>
  <c r="M404" i="3"/>
  <c r="I408" i="3"/>
  <c r="I407" i="3" s="1"/>
  <c r="I406" i="3" s="1"/>
  <c r="J408" i="3"/>
  <c r="L408" i="3"/>
  <c r="L407" i="3" s="1"/>
  <c r="L406" i="3" s="1"/>
  <c r="M408" i="3"/>
  <c r="I411" i="3"/>
  <c r="I410" i="3" s="1"/>
  <c r="I409" i="3" s="1"/>
  <c r="J411" i="3"/>
  <c r="L411" i="3"/>
  <c r="L410" i="3" s="1"/>
  <c r="L409" i="3" s="1"/>
  <c r="M411" i="3"/>
  <c r="I415" i="3"/>
  <c r="I414" i="3" s="1"/>
  <c r="I413" i="3" s="1"/>
  <c r="J415" i="3"/>
  <c r="L415" i="3"/>
  <c r="L414" i="3" s="1"/>
  <c r="L413" i="3" s="1"/>
  <c r="M415" i="3"/>
  <c r="I418" i="3"/>
  <c r="I417" i="3" s="1"/>
  <c r="I416" i="3" s="1"/>
  <c r="J418" i="3"/>
  <c r="J417" i="3" s="1"/>
  <c r="L418" i="3"/>
  <c r="L417" i="3" s="1"/>
  <c r="L416" i="3" s="1"/>
  <c r="M418" i="3"/>
  <c r="I422" i="3"/>
  <c r="J422" i="3"/>
  <c r="L422" i="3"/>
  <c r="M422" i="3"/>
  <c r="I423" i="3"/>
  <c r="I421" i="3" s="1"/>
  <c r="I420" i="3" s="1"/>
  <c r="I419" i="3" s="1"/>
  <c r="J423" i="3"/>
  <c r="L423" i="3"/>
  <c r="M423" i="3"/>
  <c r="I426" i="3"/>
  <c r="I425" i="3" s="1"/>
  <c r="I424" i="3" s="1"/>
  <c r="J426" i="3"/>
  <c r="J425" i="3" s="1"/>
  <c r="L426" i="3"/>
  <c r="L425" i="3" s="1"/>
  <c r="L424" i="3" s="1"/>
  <c r="M426" i="3"/>
  <c r="I433" i="3"/>
  <c r="I432" i="3" s="1"/>
  <c r="J433" i="3"/>
  <c r="J432" i="3" s="1"/>
  <c r="L433" i="3"/>
  <c r="L432" i="3" s="1"/>
  <c r="M433" i="3"/>
  <c r="I435" i="3"/>
  <c r="I434" i="3" s="1"/>
  <c r="J435" i="3"/>
  <c r="L435" i="3"/>
  <c r="L434" i="3" s="1"/>
  <c r="M435" i="3"/>
  <c r="I439" i="3"/>
  <c r="I438" i="3" s="1"/>
  <c r="I437" i="3" s="1"/>
  <c r="J439" i="3"/>
  <c r="J438" i="3" s="1"/>
  <c r="L439" i="3"/>
  <c r="L438" i="3" s="1"/>
  <c r="L437" i="3" s="1"/>
  <c r="M439" i="3"/>
  <c r="I442" i="3"/>
  <c r="I441" i="3" s="1"/>
  <c r="I440" i="3" s="1"/>
  <c r="J442" i="3"/>
  <c r="L442" i="3"/>
  <c r="L441" i="3" s="1"/>
  <c r="L440" i="3" s="1"/>
  <c r="M442" i="3"/>
  <c r="I450" i="3"/>
  <c r="I449" i="3" s="1"/>
  <c r="J450" i="3"/>
  <c r="L450" i="3"/>
  <c r="L449" i="3" s="1"/>
  <c r="M450" i="3"/>
  <c r="I453" i="3"/>
  <c r="I452" i="3" s="1"/>
  <c r="J453" i="3"/>
  <c r="J452" i="3" s="1"/>
  <c r="L453" i="3"/>
  <c r="L452" i="3" s="1"/>
  <c r="M453" i="3"/>
  <c r="I459" i="3"/>
  <c r="I458" i="3" s="1"/>
  <c r="I454" i="3" s="1"/>
  <c r="J459" i="3"/>
  <c r="L459" i="3"/>
  <c r="L458" i="3" s="1"/>
  <c r="L454" i="3" s="1"/>
  <c r="M459" i="3"/>
  <c r="I470" i="3"/>
  <c r="I469" i="3" s="1"/>
  <c r="I468" i="3" s="1"/>
  <c r="I467" i="3" s="1"/>
  <c r="J470" i="3"/>
  <c r="J469" i="3" s="1"/>
  <c r="L470" i="3"/>
  <c r="L469" i="3" s="1"/>
  <c r="L468" i="3" s="1"/>
  <c r="L467" i="3" s="1"/>
  <c r="M470" i="3"/>
  <c r="I474" i="3"/>
  <c r="I473" i="3" s="1"/>
  <c r="I472" i="3" s="1"/>
  <c r="I471" i="3" s="1"/>
  <c r="J474" i="3"/>
  <c r="L474" i="3"/>
  <c r="L473" i="3" s="1"/>
  <c r="L472" i="3" s="1"/>
  <c r="L471" i="3" s="1"/>
  <c r="M474" i="3"/>
  <c r="I478" i="3"/>
  <c r="I477" i="3" s="1"/>
  <c r="I476" i="3" s="1"/>
  <c r="I475" i="3" s="1"/>
  <c r="J478" i="3"/>
  <c r="J477" i="3" s="1"/>
  <c r="L478" i="3"/>
  <c r="L477" i="3" s="1"/>
  <c r="L476" i="3" s="1"/>
  <c r="L475" i="3" s="1"/>
  <c r="M478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89" i="2"/>
  <c r="N88" i="2" s="1"/>
  <c r="N85" i="2" s="1"/>
  <c r="O89" i="2"/>
  <c r="N95" i="2"/>
  <c r="N94" i="2" s="1"/>
  <c r="N93" i="2" s="1"/>
  <c r="O95" i="2"/>
  <c r="N98" i="2"/>
  <c r="N97" i="2" s="1"/>
  <c r="O98" i="2"/>
  <c r="N100" i="2"/>
  <c r="N99" i="2" s="1"/>
  <c r="O100" i="2"/>
  <c r="O99" i="2" s="1"/>
  <c r="N102" i="2"/>
  <c r="N101" i="2" s="1"/>
  <c r="O102" i="2"/>
  <c r="N105" i="2"/>
  <c r="N104" i="2" s="1"/>
  <c r="N103" i="2" s="1"/>
  <c r="O105" i="2"/>
  <c r="N108" i="2"/>
  <c r="N107" i="2" s="1"/>
  <c r="N106" i="2" s="1"/>
  <c r="O108" i="2"/>
  <c r="O107" i="2" s="1"/>
  <c r="N111" i="2"/>
  <c r="N110" i="2" s="1"/>
  <c r="O111" i="2"/>
  <c r="N114" i="2"/>
  <c r="N113" i="2" s="1"/>
  <c r="O114" i="2"/>
  <c r="N122" i="2"/>
  <c r="N121" i="2" s="1"/>
  <c r="N117" i="2" s="1"/>
  <c r="O122" i="2"/>
  <c r="O121" i="2" s="1"/>
  <c r="N127" i="2"/>
  <c r="N126" i="2" s="1"/>
  <c r="N125" i="2" s="1"/>
  <c r="O127" i="2"/>
  <c r="N136" i="2"/>
  <c r="N135" i="2" s="1"/>
  <c r="N134" i="2" s="1"/>
  <c r="O136" i="2"/>
  <c r="N139" i="2"/>
  <c r="N138" i="2" s="1"/>
  <c r="N137" i="2" s="1"/>
  <c r="O139" i="2"/>
  <c r="N142" i="2"/>
  <c r="N141" i="2" s="1"/>
  <c r="O142" i="2"/>
  <c r="O141" i="2" s="1"/>
  <c r="N144" i="2"/>
  <c r="N143" i="2" s="1"/>
  <c r="O144" i="2"/>
  <c r="N146" i="2"/>
  <c r="N145" i="2" s="1"/>
  <c r="O146" i="2"/>
  <c r="O145" i="2" s="1"/>
  <c r="N149" i="2"/>
  <c r="N148" i="2" s="1"/>
  <c r="O149" i="2"/>
  <c r="N151" i="2"/>
  <c r="N150" i="2" s="1"/>
  <c r="O151" i="2"/>
  <c r="N154" i="2"/>
  <c r="N153" i="2" s="1"/>
  <c r="N152" i="2" s="1"/>
  <c r="O154" i="2"/>
  <c r="N157" i="2"/>
  <c r="N156" i="2" s="1"/>
  <c r="N155" i="2" s="1"/>
  <c r="O157" i="2"/>
  <c r="N160" i="2"/>
  <c r="N159" i="2" s="1"/>
  <c r="N158" i="2" s="1"/>
  <c r="O160" i="2"/>
  <c r="N163" i="2"/>
  <c r="N162" i="2" s="1"/>
  <c r="N161" i="2" s="1"/>
  <c r="O163" i="2"/>
  <c r="O162" i="2" s="1"/>
  <c r="O161" i="2" s="1"/>
  <c r="N167" i="2"/>
  <c r="N166" i="2" s="1"/>
  <c r="N165" i="2" s="1"/>
  <c r="O167" i="2"/>
  <c r="N170" i="2"/>
  <c r="N169" i="2" s="1"/>
  <c r="N168" i="2" s="1"/>
  <c r="O170" i="2"/>
  <c r="O169" i="2" s="1"/>
  <c r="N173" i="2"/>
  <c r="O173" i="2"/>
  <c r="N174" i="2"/>
  <c r="O174" i="2"/>
  <c r="N177" i="2"/>
  <c r="N176" i="2" s="1"/>
  <c r="N175" i="2" s="1"/>
  <c r="O177" i="2"/>
  <c r="N180" i="2"/>
  <c r="N179" i="2" s="1"/>
  <c r="O180" i="2"/>
  <c r="O179" i="2" s="1"/>
  <c r="N182" i="2"/>
  <c r="N181" i="2" s="1"/>
  <c r="O182" i="2"/>
  <c r="N185" i="2"/>
  <c r="N184" i="2" s="1"/>
  <c r="O185" i="2"/>
  <c r="N187" i="2"/>
  <c r="N186" i="2" s="1"/>
  <c r="O187" i="2"/>
  <c r="N190" i="2"/>
  <c r="N189" i="2" s="1"/>
  <c r="N188" i="2" s="1"/>
  <c r="O190" i="2"/>
  <c r="N196" i="2"/>
  <c r="N195" i="2" s="1"/>
  <c r="N191" i="2" s="1"/>
  <c r="O196" i="2"/>
  <c r="N199" i="2"/>
  <c r="N198" i="2" s="1"/>
  <c r="N197" i="2" s="1"/>
  <c r="O199" i="2"/>
  <c r="N204" i="2"/>
  <c r="N203" i="2" s="1"/>
  <c r="N202" i="2" s="1"/>
  <c r="O204" i="2"/>
  <c r="N207" i="2"/>
  <c r="N206" i="2" s="1"/>
  <c r="N205" i="2" s="1"/>
  <c r="O207" i="2"/>
  <c r="O206" i="2" s="1"/>
  <c r="N212" i="2"/>
  <c r="P212" i="2" s="1"/>
  <c r="N213" i="2"/>
  <c r="P213" i="2" s="1"/>
  <c r="N218" i="2"/>
  <c r="N217" i="2" s="1"/>
  <c r="N216" i="2" s="1"/>
  <c r="O218" i="2"/>
  <c r="N225" i="2"/>
  <c r="O225" i="2"/>
  <c r="N228" i="2"/>
  <c r="O228" i="2"/>
  <c r="N229" i="2"/>
  <c r="O229" i="2"/>
  <c r="N230" i="2"/>
  <c r="O230" i="2"/>
  <c r="N231" i="2"/>
  <c r="O231" i="2"/>
  <c r="N260" i="2"/>
  <c r="N267" i="2"/>
  <c r="N266" i="2" s="1"/>
  <c r="O267" i="2"/>
  <c r="O266" i="2" s="1"/>
  <c r="N269" i="2"/>
  <c r="N268" i="2" s="1"/>
  <c r="O269" i="2"/>
  <c r="N275" i="2"/>
  <c r="N274" i="2" s="1"/>
  <c r="N273" i="2" s="1"/>
  <c r="O275" i="2"/>
  <c r="O274" i="2" s="1"/>
  <c r="N278" i="2"/>
  <c r="N277" i="2" s="1"/>
  <c r="N276" i="2" s="1"/>
  <c r="O278" i="2"/>
  <c r="N281" i="2"/>
  <c r="N280" i="2" s="1"/>
  <c r="N279" i="2" s="1"/>
  <c r="O281" i="2"/>
  <c r="O280" i="2" s="1"/>
  <c r="N284" i="2"/>
  <c r="O284" i="2"/>
  <c r="N285" i="2"/>
  <c r="O285" i="2"/>
  <c r="N288" i="2"/>
  <c r="N287" i="2" s="1"/>
  <c r="N286" i="2" s="1"/>
  <c r="O288" i="2"/>
  <c r="N291" i="2"/>
  <c r="O291" i="2"/>
  <c r="N292" i="2"/>
  <c r="O292" i="2"/>
  <c r="N295" i="2"/>
  <c r="O295" i="2"/>
  <c r="N296" i="2"/>
  <c r="O296" i="2"/>
  <c r="N299" i="2"/>
  <c r="O299" i="2"/>
  <c r="N300" i="2"/>
  <c r="O300" i="2"/>
  <c r="N303" i="2"/>
  <c r="N302" i="2" s="1"/>
  <c r="O303" i="2"/>
  <c r="N306" i="2"/>
  <c r="N305" i="2" s="1"/>
  <c r="O306" i="2"/>
  <c r="N311" i="2"/>
  <c r="O311" i="2"/>
  <c r="N314" i="2"/>
  <c r="N313" i="2" s="1"/>
  <c r="N312" i="2" s="1"/>
  <c r="O314" i="2"/>
  <c r="N317" i="2"/>
  <c r="O317" i="2"/>
  <c r="N318" i="2"/>
  <c r="O318" i="2"/>
  <c r="N330" i="2"/>
  <c r="N329" i="2" s="1"/>
  <c r="N328" i="2" s="1"/>
  <c r="O330" i="2"/>
  <c r="O329" i="2" s="1"/>
  <c r="O328" i="2" s="1"/>
  <c r="N338" i="2"/>
  <c r="N337" i="2" s="1"/>
  <c r="N336" i="2" s="1"/>
  <c r="O338" i="2"/>
  <c r="O337" i="2" s="1"/>
  <c r="O336" i="2" s="1"/>
  <c r="N341" i="2"/>
  <c r="N340" i="2" s="1"/>
  <c r="N339" i="2" s="1"/>
  <c r="O341" i="2"/>
  <c r="N347" i="2"/>
  <c r="N346" i="2" s="1"/>
  <c r="N345" i="2" s="1"/>
  <c r="O347" i="2"/>
  <c r="N350" i="2"/>
  <c r="N349" i="2" s="1"/>
  <c r="N348" i="2" s="1"/>
  <c r="O350" i="2"/>
  <c r="O349" i="2" s="1"/>
  <c r="N353" i="2"/>
  <c r="N352" i="2" s="1"/>
  <c r="N351" i="2" s="1"/>
  <c r="O353" i="2"/>
  <c r="N356" i="2"/>
  <c r="N355" i="2" s="1"/>
  <c r="O356" i="2"/>
  <c r="N358" i="2"/>
  <c r="N357" i="2" s="1"/>
  <c r="O358" i="2"/>
  <c r="O357" i="2" s="1"/>
  <c r="N360" i="2"/>
  <c r="N359" i="2" s="1"/>
  <c r="O360" i="2"/>
  <c r="N363" i="2"/>
  <c r="N362" i="2" s="1"/>
  <c r="N361" i="2" s="1"/>
  <c r="O363" i="2"/>
  <c r="N366" i="2"/>
  <c r="N365" i="2" s="1"/>
  <c r="N364" i="2" s="1"/>
  <c r="O366" i="2"/>
  <c r="O365" i="2" s="1"/>
  <c r="N369" i="2"/>
  <c r="N368" i="2" s="1"/>
  <c r="O369" i="2"/>
  <c r="N371" i="2"/>
  <c r="N370" i="2" s="1"/>
  <c r="O371" i="2"/>
  <c r="N386" i="2"/>
  <c r="N385" i="2" s="1"/>
  <c r="O386" i="2"/>
  <c r="N388" i="2"/>
  <c r="N387" i="2" s="1"/>
  <c r="O388" i="2"/>
  <c r="O387" i="2" s="1"/>
  <c r="N398" i="2"/>
  <c r="N397" i="2" s="1"/>
  <c r="N396" i="2" s="1"/>
  <c r="O398" i="2"/>
  <c r="N405" i="2"/>
  <c r="N404" i="2" s="1"/>
  <c r="N403" i="2" s="1"/>
  <c r="O405" i="2"/>
  <c r="N412" i="2"/>
  <c r="N411" i="2" s="1"/>
  <c r="N410" i="2" s="1"/>
  <c r="O412" i="2"/>
  <c r="N419" i="2"/>
  <c r="N418" i="2" s="1"/>
  <c r="N417" i="2" s="1"/>
  <c r="O419" i="2"/>
  <c r="O418" i="2" s="1"/>
  <c r="N426" i="2"/>
  <c r="N425" i="2" s="1"/>
  <c r="N424" i="2" s="1"/>
  <c r="O426" i="2"/>
  <c r="N433" i="2"/>
  <c r="N432" i="2" s="1"/>
  <c r="N431" i="2" s="1"/>
  <c r="N430" i="2" s="1"/>
  <c r="O433" i="2"/>
  <c r="N450" i="2"/>
  <c r="N449" i="2" s="1"/>
  <c r="N448" i="2" s="1"/>
  <c r="O450" i="2"/>
  <c r="N453" i="2"/>
  <c r="N452" i="2" s="1"/>
  <c r="O453" i="2"/>
  <c r="N455" i="2"/>
  <c r="N454" i="2" s="1"/>
  <c r="O455" i="2"/>
  <c r="N457" i="2"/>
  <c r="N456" i="2" s="1"/>
  <c r="O457" i="2"/>
  <c r="N461" i="2"/>
  <c r="N460" i="2" s="1"/>
  <c r="N459" i="2" s="1"/>
  <c r="O461" i="2"/>
  <c r="N464" i="2"/>
  <c r="N463" i="2" s="1"/>
  <c r="O464" i="2"/>
  <c r="N466" i="2"/>
  <c r="N465" i="2" s="1"/>
  <c r="O466" i="2"/>
  <c r="N468" i="2"/>
  <c r="N467" i="2" s="1"/>
  <c r="O468" i="2"/>
  <c r="N471" i="2"/>
  <c r="P471" i="2" s="1"/>
  <c r="N474" i="2"/>
  <c r="N473" i="2" s="1"/>
  <c r="N472" i="2" s="1"/>
  <c r="O474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89" i="2"/>
  <c r="K88" i="2" s="1"/>
  <c r="K85" i="2" s="1"/>
  <c r="L89" i="2"/>
  <c r="K95" i="2"/>
  <c r="K94" i="2" s="1"/>
  <c r="K93" i="2" s="1"/>
  <c r="L95" i="2"/>
  <c r="L94" i="2" s="1"/>
  <c r="K98" i="2"/>
  <c r="K97" i="2" s="1"/>
  <c r="L98" i="2"/>
  <c r="K100" i="2"/>
  <c r="K99" i="2" s="1"/>
  <c r="L100" i="2"/>
  <c r="K102" i="2"/>
  <c r="K101" i="2" s="1"/>
  <c r="L102" i="2"/>
  <c r="K105" i="2"/>
  <c r="K104" i="2" s="1"/>
  <c r="K103" i="2" s="1"/>
  <c r="L105" i="2"/>
  <c r="K108" i="2"/>
  <c r="K107" i="2" s="1"/>
  <c r="K106" i="2" s="1"/>
  <c r="L108" i="2"/>
  <c r="K111" i="2"/>
  <c r="K110" i="2" s="1"/>
  <c r="L111" i="2"/>
  <c r="L110" i="2" s="1"/>
  <c r="K114" i="2"/>
  <c r="K113" i="2" s="1"/>
  <c r="L114" i="2"/>
  <c r="K122" i="2"/>
  <c r="K121" i="2" s="1"/>
  <c r="K117" i="2" s="1"/>
  <c r="L122" i="2"/>
  <c r="K127" i="2"/>
  <c r="K126" i="2" s="1"/>
  <c r="K125" i="2" s="1"/>
  <c r="L127" i="2"/>
  <c r="L126" i="2" s="1"/>
  <c r="K136" i="2"/>
  <c r="K135" i="2" s="1"/>
  <c r="K134" i="2" s="1"/>
  <c r="L136" i="2"/>
  <c r="K139" i="2"/>
  <c r="K138" i="2" s="1"/>
  <c r="K137" i="2" s="1"/>
  <c r="L139" i="2"/>
  <c r="L138" i="2" s="1"/>
  <c r="K142" i="2"/>
  <c r="K141" i="2" s="1"/>
  <c r="L142" i="2"/>
  <c r="K144" i="2"/>
  <c r="K143" i="2" s="1"/>
  <c r="L144" i="2"/>
  <c r="K146" i="2"/>
  <c r="K145" i="2" s="1"/>
  <c r="L146" i="2"/>
  <c r="K149" i="2"/>
  <c r="K148" i="2" s="1"/>
  <c r="L149" i="2"/>
  <c r="K151" i="2"/>
  <c r="K150" i="2" s="1"/>
  <c r="L151" i="2"/>
  <c r="K154" i="2"/>
  <c r="K153" i="2" s="1"/>
  <c r="K152" i="2" s="1"/>
  <c r="L154" i="2"/>
  <c r="K157" i="2"/>
  <c r="K156" i="2" s="1"/>
  <c r="K155" i="2" s="1"/>
  <c r="L157" i="2"/>
  <c r="L156" i="2" s="1"/>
  <c r="L155" i="2" s="1"/>
  <c r="K160" i="2"/>
  <c r="K159" i="2" s="1"/>
  <c r="K158" i="2" s="1"/>
  <c r="L160" i="2"/>
  <c r="K163" i="2"/>
  <c r="K162" i="2" s="1"/>
  <c r="K161" i="2" s="1"/>
  <c r="L163" i="2"/>
  <c r="K167" i="2"/>
  <c r="K166" i="2" s="1"/>
  <c r="K165" i="2" s="1"/>
  <c r="L167" i="2"/>
  <c r="K170" i="2"/>
  <c r="K169" i="2" s="1"/>
  <c r="K168" i="2" s="1"/>
  <c r="L170" i="2"/>
  <c r="K173" i="2"/>
  <c r="L173" i="2"/>
  <c r="K174" i="2"/>
  <c r="L174" i="2"/>
  <c r="K177" i="2"/>
  <c r="K176" i="2" s="1"/>
  <c r="K175" i="2" s="1"/>
  <c r="L177" i="2"/>
  <c r="L176" i="2" s="1"/>
  <c r="K180" i="2"/>
  <c r="K179" i="2" s="1"/>
  <c r="L180" i="2"/>
  <c r="K182" i="2"/>
  <c r="K181" i="2" s="1"/>
  <c r="L182" i="2"/>
  <c r="K185" i="2"/>
  <c r="K184" i="2" s="1"/>
  <c r="L185" i="2"/>
  <c r="L184" i="2" s="1"/>
  <c r="K187" i="2"/>
  <c r="K186" i="2" s="1"/>
  <c r="L187" i="2"/>
  <c r="K190" i="2"/>
  <c r="K189" i="2" s="1"/>
  <c r="K188" i="2" s="1"/>
  <c r="L190" i="2"/>
  <c r="K196" i="2"/>
  <c r="K195" i="2" s="1"/>
  <c r="K191" i="2" s="1"/>
  <c r="L196" i="2"/>
  <c r="L195" i="2" s="1"/>
  <c r="K199" i="2"/>
  <c r="K198" i="2" s="1"/>
  <c r="K197" i="2" s="1"/>
  <c r="L199" i="2"/>
  <c r="K204" i="2"/>
  <c r="K203" i="2" s="1"/>
  <c r="K202" i="2" s="1"/>
  <c r="L204" i="2"/>
  <c r="K207" i="2"/>
  <c r="K206" i="2" s="1"/>
  <c r="K205" i="2" s="1"/>
  <c r="L207" i="2"/>
  <c r="K213" i="2"/>
  <c r="M213" i="2" s="1"/>
  <c r="K218" i="2"/>
  <c r="K217" i="2" s="1"/>
  <c r="K216" i="2" s="1"/>
  <c r="L218" i="2"/>
  <c r="K225" i="2"/>
  <c r="L225" i="2"/>
  <c r="K228" i="2"/>
  <c r="L228" i="2"/>
  <c r="K229" i="2"/>
  <c r="L229" i="2"/>
  <c r="K230" i="2"/>
  <c r="L230" i="2"/>
  <c r="K231" i="2"/>
  <c r="L231" i="2"/>
  <c r="K260" i="2"/>
  <c r="K267" i="2"/>
  <c r="K266" i="2" s="1"/>
  <c r="L267" i="2"/>
  <c r="K269" i="2"/>
  <c r="K268" i="2" s="1"/>
  <c r="L269" i="2"/>
  <c r="K275" i="2"/>
  <c r="K274" i="2" s="1"/>
  <c r="K273" i="2" s="1"/>
  <c r="L275" i="2"/>
  <c r="K278" i="2"/>
  <c r="K277" i="2" s="1"/>
  <c r="K276" i="2" s="1"/>
  <c r="L278" i="2"/>
  <c r="L277" i="2" s="1"/>
  <c r="K281" i="2"/>
  <c r="K280" i="2" s="1"/>
  <c r="K279" i="2" s="1"/>
  <c r="L281" i="2"/>
  <c r="L280" i="2" s="1"/>
  <c r="K284" i="2"/>
  <c r="L284" i="2"/>
  <c r="K285" i="2"/>
  <c r="L285" i="2"/>
  <c r="K288" i="2"/>
  <c r="K287" i="2" s="1"/>
  <c r="K286" i="2" s="1"/>
  <c r="L288" i="2"/>
  <c r="K291" i="2"/>
  <c r="L291" i="2"/>
  <c r="K292" i="2"/>
  <c r="L292" i="2"/>
  <c r="K295" i="2"/>
  <c r="L295" i="2"/>
  <c r="K296" i="2"/>
  <c r="L296" i="2"/>
  <c r="K299" i="2"/>
  <c r="L299" i="2"/>
  <c r="K300" i="2"/>
  <c r="L300" i="2"/>
  <c r="K303" i="2"/>
  <c r="K302" i="2" s="1"/>
  <c r="L303" i="2"/>
  <c r="K306" i="2"/>
  <c r="K305" i="2" s="1"/>
  <c r="L306" i="2"/>
  <c r="K311" i="2"/>
  <c r="L311" i="2"/>
  <c r="K314" i="2"/>
  <c r="K313" i="2" s="1"/>
  <c r="K312" i="2" s="1"/>
  <c r="L314" i="2"/>
  <c r="K317" i="2"/>
  <c r="L317" i="2"/>
  <c r="K318" i="2"/>
  <c r="L318" i="2"/>
  <c r="K330" i="2"/>
  <c r="K329" i="2" s="1"/>
  <c r="K328" i="2" s="1"/>
  <c r="L330" i="2"/>
  <c r="K338" i="2"/>
  <c r="K337" i="2" s="1"/>
  <c r="K336" i="2" s="1"/>
  <c r="L338" i="2"/>
  <c r="L337" i="2" s="1"/>
  <c r="K341" i="2"/>
  <c r="K340" i="2" s="1"/>
  <c r="K339" i="2" s="1"/>
  <c r="L341" i="2"/>
  <c r="K347" i="2"/>
  <c r="K346" i="2" s="1"/>
  <c r="K345" i="2" s="1"/>
  <c r="L347" i="2"/>
  <c r="L346" i="2" s="1"/>
  <c r="K350" i="2"/>
  <c r="K349" i="2" s="1"/>
  <c r="K348" i="2" s="1"/>
  <c r="L350" i="2"/>
  <c r="L349" i="2" s="1"/>
  <c r="K353" i="2"/>
  <c r="K352" i="2" s="1"/>
  <c r="K351" i="2" s="1"/>
  <c r="L353" i="2"/>
  <c r="K356" i="2"/>
  <c r="K355" i="2" s="1"/>
  <c r="L356" i="2"/>
  <c r="K358" i="2"/>
  <c r="K357" i="2" s="1"/>
  <c r="L358" i="2"/>
  <c r="L357" i="2" s="1"/>
  <c r="K360" i="2"/>
  <c r="K359" i="2" s="1"/>
  <c r="L360" i="2"/>
  <c r="L359" i="2" s="1"/>
  <c r="K363" i="2"/>
  <c r="K362" i="2" s="1"/>
  <c r="K361" i="2" s="1"/>
  <c r="L363" i="2"/>
  <c r="L362" i="2" s="1"/>
  <c r="K366" i="2"/>
  <c r="K365" i="2" s="1"/>
  <c r="K364" i="2" s="1"/>
  <c r="L366" i="2"/>
  <c r="L365" i="2" s="1"/>
  <c r="K369" i="2"/>
  <c r="K368" i="2" s="1"/>
  <c r="L369" i="2"/>
  <c r="K371" i="2"/>
  <c r="K370" i="2" s="1"/>
  <c r="L371" i="2"/>
  <c r="K386" i="2"/>
  <c r="K385" i="2" s="1"/>
  <c r="L386" i="2"/>
  <c r="K388" i="2"/>
  <c r="K387" i="2" s="1"/>
  <c r="L388" i="2"/>
  <c r="L387" i="2" s="1"/>
  <c r="K398" i="2"/>
  <c r="K397" i="2" s="1"/>
  <c r="K396" i="2" s="1"/>
  <c r="L398" i="2"/>
  <c r="K405" i="2"/>
  <c r="K404" i="2" s="1"/>
  <c r="K403" i="2" s="1"/>
  <c r="K402" i="2" s="1"/>
  <c r="L405" i="2"/>
  <c r="K412" i="2"/>
  <c r="K411" i="2" s="1"/>
  <c r="K410" i="2" s="1"/>
  <c r="K408" i="2" s="1"/>
  <c r="K407" i="2" s="1"/>
  <c r="K406" i="2" s="1"/>
  <c r="L412" i="2"/>
  <c r="K419" i="2"/>
  <c r="K418" i="2" s="1"/>
  <c r="K417" i="2" s="1"/>
  <c r="L419" i="2"/>
  <c r="L418" i="2" s="1"/>
  <c r="K426" i="2"/>
  <c r="K425" i="2" s="1"/>
  <c r="K424" i="2" s="1"/>
  <c r="L426" i="2"/>
  <c r="K433" i="2"/>
  <c r="K432" i="2" s="1"/>
  <c r="K431" i="2" s="1"/>
  <c r="K429" i="2" s="1"/>
  <c r="K428" i="2" s="1"/>
  <c r="K427" i="2" s="1"/>
  <c r="L433" i="2"/>
  <c r="K450" i="2"/>
  <c r="K449" i="2" s="1"/>
  <c r="K448" i="2" s="1"/>
  <c r="L450" i="2"/>
  <c r="K453" i="2"/>
  <c r="K452" i="2" s="1"/>
  <c r="L453" i="2"/>
  <c r="K455" i="2"/>
  <c r="K454" i="2" s="1"/>
  <c r="L455" i="2"/>
  <c r="K457" i="2"/>
  <c r="K456" i="2" s="1"/>
  <c r="L457" i="2"/>
  <c r="L456" i="2" s="1"/>
  <c r="K461" i="2"/>
  <c r="K460" i="2" s="1"/>
  <c r="K459" i="2" s="1"/>
  <c r="L461" i="2"/>
  <c r="K464" i="2"/>
  <c r="K463" i="2" s="1"/>
  <c r="L464" i="2"/>
  <c r="K466" i="2"/>
  <c r="K465" i="2" s="1"/>
  <c r="L466" i="2"/>
  <c r="K468" i="2"/>
  <c r="K467" i="2" s="1"/>
  <c r="L468" i="2"/>
  <c r="K471" i="2"/>
  <c r="K474" i="2"/>
  <c r="K473" i="2" s="1"/>
  <c r="K472" i="2" s="1"/>
  <c r="L474" i="2"/>
  <c r="L473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6" i="1"/>
  <c r="O109" i="1"/>
  <c r="O114" i="1"/>
  <c r="O117" i="1"/>
  <c r="O122" i="1"/>
  <c r="O128" i="1"/>
  <c r="O130" i="1"/>
  <c r="O132" i="1"/>
  <c r="O139" i="1"/>
  <c r="O144" i="1"/>
  <c r="O148" i="1"/>
  <c r="O152" i="1"/>
  <c r="O158" i="1"/>
  <c r="O163" i="1"/>
  <c r="O166" i="1"/>
  <c r="O171" i="1"/>
  <c r="O174" i="1"/>
  <c r="O177" i="1"/>
  <c r="O180" i="1"/>
  <c r="O183" i="1"/>
  <c r="O186" i="1"/>
  <c r="O196" i="1"/>
  <c r="O199" i="1"/>
  <c r="O203" i="1"/>
  <c r="O205" i="1"/>
  <c r="O207" i="1"/>
  <c r="O210" i="1"/>
  <c r="O213" i="1"/>
  <c r="O215" i="1"/>
  <c r="O221" i="1"/>
  <c r="O227" i="1"/>
  <c r="O230" i="1"/>
  <c r="O232" i="1"/>
  <c r="O234" i="1"/>
  <c r="O238" i="1"/>
  <c r="O239" i="1"/>
  <c r="O240" i="1"/>
  <c r="O244" i="1"/>
  <c r="O250" i="1"/>
  <c r="O254" i="1"/>
  <c r="O256" i="1"/>
  <c r="O258" i="1"/>
  <c r="O264" i="1"/>
  <c r="O267" i="1"/>
  <c r="O272" i="1"/>
  <c r="O275" i="1"/>
  <c r="O278" i="1"/>
  <c r="O283" i="1"/>
  <c r="O288" i="1"/>
  <c r="O290" i="1"/>
  <c r="O292" i="1"/>
  <c r="O295" i="1"/>
  <c r="O302" i="1"/>
  <c r="O305" i="1"/>
  <c r="O309" i="1"/>
  <c r="O313" i="1"/>
  <c r="O315" i="1"/>
  <c r="O322" i="1"/>
  <c r="O325" i="1"/>
  <c r="O327" i="1"/>
  <c r="O330" i="1"/>
  <c r="O338" i="1"/>
  <c r="O341" i="1"/>
  <c r="O343" i="1"/>
  <c r="O344" i="1"/>
  <c r="O345" i="1"/>
  <c r="O346" i="1"/>
  <c r="O347" i="1"/>
  <c r="O348" i="1"/>
  <c r="O352" i="1"/>
  <c r="O358" i="1"/>
  <c r="O359" i="1"/>
  <c r="O360" i="1"/>
  <c r="O361" i="1"/>
  <c r="O362" i="1"/>
  <c r="O363" i="1"/>
  <c r="O364" i="1"/>
  <c r="O365" i="1"/>
  <c r="O410" i="1"/>
  <c r="O420" i="1"/>
  <c r="O424" i="1"/>
  <c r="O427" i="1"/>
  <c r="O431" i="1"/>
  <c r="O434" i="1"/>
  <c r="O438" i="1"/>
  <c r="O439" i="1"/>
  <c r="O446" i="1"/>
  <c r="O448" i="1"/>
  <c r="O452" i="1"/>
  <c r="O455" i="1"/>
  <c r="O463" i="1"/>
  <c r="O466" i="1"/>
  <c r="O472" i="1"/>
  <c r="O484" i="1"/>
  <c r="O488" i="1"/>
  <c r="O490" i="1"/>
  <c r="O492" i="1"/>
  <c r="O498" i="1"/>
  <c r="O501" i="1"/>
  <c r="O503" i="1"/>
  <c r="O505" i="1"/>
  <c r="O506" i="1"/>
  <c r="O507" i="1"/>
  <c r="O508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6" i="1"/>
  <c r="L109" i="1"/>
  <c r="L114" i="1"/>
  <c r="L117" i="1"/>
  <c r="L122" i="1"/>
  <c r="L128" i="1"/>
  <c r="L130" i="1"/>
  <c r="L132" i="1"/>
  <c r="L139" i="1"/>
  <c r="L144" i="1"/>
  <c r="L148" i="1"/>
  <c r="L152" i="1"/>
  <c r="L158" i="1"/>
  <c r="L163" i="1"/>
  <c r="L166" i="1"/>
  <c r="L171" i="1"/>
  <c r="L174" i="1"/>
  <c r="L177" i="1"/>
  <c r="L183" i="1"/>
  <c r="L186" i="1"/>
  <c r="L196" i="1"/>
  <c r="L199" i="1"/>
  <c r="L203" i="1"/>
  <c r="L205" i="1"/>
  <c r="L207" i="1"/>
  <c r="L210" i="1"/>
  <c r="L213" i="1"/>
  <c r="L215" i="1"/>
  <c r="L221" i="1"/>
  <c r="L227" i="1"/>
  <c r="L230" i="1"/>
  <c r="L232" i="1"/>
  <c r="L234" i="1"/>
  <c r="L240" i="1"/>
  <c r="L244" i="1"/>
  <c r="L250" i="1"/>
  <c r="L254" i="1"/>
  <c r="L256" i="1"/>
  <c r="L258" i="1"/>
  <c r="L264" i="1"/>
  <c r="L267" i="1"/>
  <c r="L272" i="1"/>
  <c r="L275" i="1"/>
  <c r="L278" i="1"/>
  <c r="L283" i="1"/>
  <c r="L288" i="1"/>
  <c r="L290" i="1"/>
  <c r="L292" i="1"/>
  <c r="L295" i="1"/>
  <c r="L302" i="1"/>
  <c r="L305" i="1"/>
  <c r="L309" i="1"/>
  <c r="L313" i="1"/>
  <c r="L315" i="1"/>
  <c r="L322" i="1"/>
  <c r="L325" i="1"/>
  <c r="L327" i="1"/>
  <c r="L330" i="1"/>
  <c r="L338" i="1"/>
  <c r="L341" i="1"/>
  <c r="L343" i="1"/>
  <c r="L344" i="1"/>
  <c r="L345" i="1"/>
  <c r="L346" i="1"/>
  <c r="L347" i="1"/>
  <c r="L348" i="1"/>
  <c r="L352" i="1"/>
  <c r="L358" i="1"/>
  <c r="L359" i="1"/>
  <c r="L360" i="1"/>
  <c r="L361" i="1"/>
  <c r="L362" i="1"/>
  <c r="L363" i="1"/>
  <c r="L364" i="1"/>
  <c r="L365" i="1"/>
  <c r="L410" i="1"/>
  <c r="L420" i="1"/>
  <c r="L424" i="1"/>
  <c r="L427" i="1"/>
  <c r="L431" i="1"/>
  <c r="L434" i="1"/>
  <c r="L438" i="1"/>
  <c r="L439" i="1"/>
  <c r="L446" i="1"/>
  <c r="L448" i="1"/>
  <c r="L452" i="1"/>
  <c r="L455" i="1"/>
  <c r="L463" i="1"/>
  <c r="L466" i="1"/>
  <c r="L472" i="1"/>
  <c r="L484" i="1"/>
  <c r="L488" i="1"/>
  <c r="L490" i="1"/>
  <c r="L492" i="1"/>
  <c r="L498" i="1"/>
  <c r="L501" i="1"/>
  <c r="L503" i="1"/>
  <c r="L505" i="1"/>
  <c r="L506" i="1"/>
  <c r="L507" i="1"/>
  <c r="L508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6" i="1"/>
  <c r="I114" i="1"/>
  <c r="I117" i="1"/>
  <c r="I122" i="1"/>
  <c r="I128" i="1"/>
  <c r="I130" i="1"/>
  <c r="I132" i="1"/>
  <c r="I139" i="1"/>
  <c r="I144" i="1"/>
  <c r="I148" i="1"/>
  <c r="I152" i="1"/>
  <c r="I158" i="1"/>
  <c r="I163" i="1"/>
  <c r="I166" i="1"/>
  <c r="I171" i="1"/>
  <c r="I174" i="1"/>
  <c r="I177" i="1"/>
  <c r="I180" i="1"/>
  <c r="I183" i="1"/>
  <c r="I186" i="1"/>
  <c r="I196" i="1"/>
  <c r="I199" i="1"/>
  <c r="I203" i="1"/>
  <c r="I205" i="1"/>
  <c r="I207" i="1"/>
  <c r="I210" i="1"/>
  <c r="I213" i="1"/>
  <c r="I215" i="1"/>
  <c r="I221" i="1"/>
  <c r="I227" i="1"/>
  <c r="I230" i="1"/>
  <c r="I232" i="1"/>
  <c r="I234" i="1"/>
  <c r="I240" i="1"/>
  <c r="I244" i="1"/>
  <c r="I250" i="1"/>
  <c r="I254" i="1"/>
  <c r="I256" i="1"/>
  <c r="I258" i="1"/>
  <c r="I264" i="1"/>
  <c r="I267" i="1"/>
  <c r="I272" i="1"/>
  <c r="I275" i="1"/>
  <c r="I278" i="1"/>
  <c r="I283" i="1"/>
  <c r="I288" i="1"/>
  <c r="I290" i="1"/>
  <c r="I292" i="1"/>
  <c r="I295" i="1"/>
  <c r="I302" i="1"/>
  <c r="I305" i="1"/>
  <c r="I309" i="1"/>
  <c r="I312" i="1"/>
  <c r="I313" i="1"/>
  <c r="I315" i="1"/>
  <c r="I322" i="1"/>
  <c r="I325" i="1"/>
  <c r="I327" i="1"/>
  <c r="I330" i="1"/>
  <c r="I338" i="1"/>
  <c r="I341" i="1"/>
  <c r="I346" i="1"/>
  <c r="I347" i="1"/>
  <c r="I348" i="1"/>
  <c r="I352" i="1"/>
  <c r="I358" i="1"/>
  <c r="I359" i="1"/>
  <c r="I360" i="1"/>
  <c r="I361" i="1"/>
  <c r="I362" i="1"/>
  <c r="I363" i="1"/>
  <c r="I364" i="1"/>
  <c r="I365" i="1"/>
  <c r="I410" i="1"/>
  <c r="I420" i="1"/>
  <c r="I424" i="1"/>
  <c r="I427" i="1"/>
  <c r="I431" i="1"/>
  <c r="I434" i="1"/>
  <c r="I438" i="1"/>
  <c r="I439" i="1"/>
  <c r="I446" i="1"/>
  <c r="I448" i="1"/>
  <c r="I452" i="1"/>
  <c r="I455" i="1"/>
  <c r="I463" i="1"/>
  <c r="I466" i="1"/>
  <c r="I472" i="1"/>
  <c r="I484" i="1"/>
  <c r="I488" i="1"/>
  <c r="I490" i="1"/>
  <c r="I492" i="1"/>
  <c r="I498" i="1"/>
  <c r="I501" i="1"/>
  <c r="I503" i="1"/>
  <c r="I505" i="1"/>
  <c r="I508" i="1"/>
  <c r="H507" i="1"/>
  <c r="H506" i="1" s="1"/>
  <c r="H504" i="1"/>
  <c r="H502" i="1"/>
  <c r="H500" i="1"/>
  <c r="H497" i="1"/>
  <c r="H496" i="1" s="1"/>
  <c r="H491" i="1"/>
  <c r="H489" i="1"/>
  <c r="H487" i="1"/>
  <c r="H483" i="1"/>
  <c r="H482" i="1" s="1"/>
  <c r="H481" i="1" s="1"/>
  <c r="H471" i="1"/>
  <c r="H467" i="1" s="1"/>
  <c r="H465" i="1"/>
  <c r="H454" i="1"/>
  <c r="H453" i="1"/>
  <c r="H451" i="1"/>
  <c r="H450" i="1" s="1"/>
  <c r="H447" i="1"/>
  <c r="H445" i="1"/>
  <c r="H437" i="1"/>
  <c r="H436" i="1" s="1"/>
  <c r="H435" i="1" s="1"/>
  <c r="H433" i="1"/>
  <c r="H432" i="1" s="1"/>
  <c r="H430" i="1"/>
  <c r="H429" i="1" s="1"/>
  <c r="H426" i="1"/>
  <c r="H423" i="1"/>
  <c r="H422" i="1" s="1"/>
  <c r="H419" i="1"/>
  <c r="H409" i="1"/>
  <c r="H357" i="1"/>
  <c r="H356" i="1" s="1"/>
  <c r="H353" i="1" s="1"/>
  <c r="H351" i="1"/>
  <c r="H344" i="1"/>
  <c r="H343" i="1" s="1"/>
  <c r="H340" i="1"/>
  <c r="H339" i="1" s="1"/>
  <c r="H337" i="1"/>
  <c r="H336" i="1" s="1"/>
  <c r="H329" i="1"/>
  <c r="H328" i="1" s="1"/>
  <c r="H326" i="1"/>
  <c r="H324" i="1"/>
  <c r="H321" i="1"/>
  <c r="H314" i="1"/>
  <c r="H311" i="1" s="1"/>
  <c r="H310" i="1" s="1"/>
  <c r="H308" i="1"/>
  <c r="H304" i="1"/>
  <c r="H301" i="1"/>
  <c r="H294" i="1"/>
  <c r="H291" i="1"/>
  <c r="H289" i="1"/>
  <c r="H287" i="1"/>
  <c r="H282" i="1"/>
  <c r="H277" i="1"/>
  <c r="H276" i="1" s="1"/>
  <c r="H274" i="1"/>
  <c r="H271" i="1"/>
  <c r="H270" i="1" s="1"/>
  <c r="H266" i="1"/>
  <c r="H263" i="1"/>
  <c r="H262" i="1" s="1"/>
  <c r="H257" i="1"/>
  <c r="H255" i="1"/>
  <c r="H253" i="1"/>
  <c r="H249" i="1"/>
  <c r="H243" i="1"/>
  <c r="H242" i="1" s="1"/>
  <c r="H241" i="1" s="1"/>
  <c r="H239" i="1"/>
  <c r="H238" i="1" s="1"/>
  <c r="H233" i="1"/>
  <c r="H231" i="1"/>
  <c r="H229" i="1"/>
  <c r="H226" i="1"/>
  <c r="H225" i="1" s="1"/>
  <c r="H224" i="1" s="1"/>
  <c r="H220" i="1"/>
  <c r="H214" i="1"/>
  <c r="H212" i="1"/>
  <c r="H209" i="1"/>
  <c r="H206" i="1"/>
  <c r="H204" i="1"/>
  <c r="H202" i="1"/>
  <c r="H198" i="1"/>
  <c r="H195" i="1"/>
  <c r="H194" i="1" s="1"/>
  <c r="H185" i="1"/>
  <c r="H182" i="1"/>
  <c r="H181" i="1" s="1"/>
  <c r="H179" i="1"/>
  <c r="H178" i="1" s="1"/>
  <c r="H176" i="1"/>
  <c r="H173" i="1"/>
  <c r="H172" i="1"/>
  <c r="H170" i="1"/>
  <c r="H169" i="1" s="1"/>
  <c r="H165" i="1"/>
  <c r="H164" i="1" s="1"/>
  <c r="H162" i="1"/>
  <c r="H161" i="1" s="1"/>
  <c r="H157" i="1"/>
  <c r="H151" i="1"/>
  <c r="H150" i="1" s="1"/>
  <c r="H149" i="1" s="1"/>
  <c r="H147" i="1"/>
  <c r="H146" i="1" s="1"/>
  <c r="H145" i="1" s="1"/>
  <c r="H143" i="1"/>
  <c r="H142" i="1" s="1"/>
  <c r="H141" i="1" s="1"/>
  <c r="H138" i="1"/>
  <c r="H137" i="1" s="1"/>
  <c r="H136" i="1" s="1"/>
  <c r="H124" i="1" s="1"/>
  <c r="H131" i="1"/>
  <c r="H129" i="1"/>
  <c r="H127" i="1"/>
  <c r="H121" i="1"/>
  <c r="H116" i="1"/>
  <c r="H113" i="1"/>
  <c r="H108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504" i="1"/>
  <c r="N502" i="1"/>
  <c r="N500" i="1"/>
  <c r="N497" i="1"/>
  <c r="N491" i="1"/>
  <c r="N489" i="1"/>
  <c r="N487" i="1"/>
  <c r="N483" i="1"/>
  <c r="N482" i="1" s="1"/>
  <c r="N481" i="1" s="1"/>
  <c r="N471" i="1"/>
  <c r="N465" i="1"/>
  <c r="N462" i="1"/>
  <c r="N454" i="1"/>
  <c r="N453" i="1"/>
  <c r="N451" i="1"/>
  <c r="N447" i="1"/>
  <c r="N445" i="1"/>
  <c r="M429" i="3" s="1"/>
  <c r="N437" i="1"/>
  <c r="N436" i="1" s="1"/>
  <c r="N433" i="1"/>
  <c r="N432" i="1" s="1"/>
  <c r="N430" i="1"/>
  <c r="N426" i="1"/>
  <c r="N423" i="1"/>
  <c r="N419" i="1"/>
  <c r="N409" i="1"/>
  <c r="N357" i="1"/>
  <c r="N356" i="1" s="1"/>
  <c r="N353" i="1" s="1"/>
  <c r="N342" i="1" s="1"/>
  <c r="N351" i="1"/>
  <c r="N350" i="1" s="1"/>
  <c r="N340" i="1"/>
  <c r="N337" i="1"/>
  <c r="N329" i="1"/>
  <c r="N326" i="1"/>
  <c r="N324" i="1"/>
  <c r="N321" i="1"/>
  <c r="N314" i="1"/>
  <c r="N312" i="1"/>
  <c r="N308" i="1"/>
  <c r="N304" i="1"/>
  <c r="N303" i="1" s="1"/>
  <c r="N301" i="1"/>
  <c r="N298" i="1"/>
  <c r="N294" i="1"/>
  <c r="N291" i="1"/>
  <c r="N289" i="1"/>
  <c r="N287" i="1"/>
  <c r="N282" i="1"/>
  <c r="N277" i="1"/>
  <c r="N274" i="1"/>
  <c r="N273" i="1" s="1"/>
  <c r="N271" i="1"/>
  <c r="N266" i="1"/>
  <c r="N263" i="1"/>
  <c r="N262" i="1" s="1"/>
  <c r="N257" i="1"/>
  <c r="N255" i="1"/>
  <c r="N253" i="1"/>
  <c r="N249" i="1"/>
  <c r="N246" i="1" s="1"/>
  <c r="N245" i="1" s="1"/>
  <c r="N243" i="1"/>
  <c r="N233" i="1"/>
  <c r="N231" i="1"/>
  <c r="N229" i="1"/>
  <c r="N226" i="1"/>
  <c r="N225" i="1" s="1"/>
  <c r="N220" i="1"/>
  <c r="N214" i="1"/>
  <c r="N212" i="1"/>
  <c r="N209" i="1"/>
  <c r="N208" i="1" s="1"/>
  <c r="N206" i="1"/>
  <c r="N204" i="1"/>
  <c r="N202" i="1"/>
  <c r="N198" i="1"/>
  <c r="N195" i="1"/>
  <c r="N185" i="1"/>
  <c r="N182" i="1"/>
  <c r="N181" i="1" s="1"/>
  <c r="N179" i="1"/>
  <c r="N178" i="1" s="1"/>
  <c r="N176" i="1"/>
  <c r="N175" i="1" s="1"/>
  <c r="N173" i="1"/>
  <c r="N172" i="1"/>
  <c r="N170" i="1"/>
  <c r="N169" i="1" s="1"/>
  <c r="N165" i="1"/>
  <c r="N164" i="1" s="1"/>
  <c r="N162" i="1"/>
  <c r="N161" i="1" s="1"/>
  <c r="N157" i="1"/>
  <c r="N156" i="1" s="1"/>
  <c r="N151" i="1"/>
  <c r="N150" i="1" s="1"/>
  <c r="N149" i="1" s="1"/>
  <c r="N147" i="1"/>
  <c r="N146" i="1" s="1"/>
  <c r="N145" i="1" s="1"/>
  <c r="N143" i="1"/>
  <c r="N138" i="1"/>
  <c r="N137" i="1" s="1"/>
  <c r="N136" i="1" s="1"/>
  <c r="N131" i="1"/>
  <c r="N129" i="1"/>
  <c r="N127" i="1"/>
  <c r="N121" i="1"/>
  <c r="N116" i="1"/>
  <c r="N113" i="1"/>
  <c r="N108" i="1"/>
  <c r="N105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504" i="1"/>
  <c r="J502" i="1"/>
  <c r="J500" i="1"/>
  <c r="J497" i="1"/>
  <c r="J496" i="1" s="1"/>
  <c r="J491" i="1"/>
  <c r="J489" i="1"/>
  <c r="J487" i="1"/>
  <c r="J483" i="1"/>
  <c r="J482" i="1" s="1"/>
  <c r="J481" i="1" s="1"/>
  <c r="J471" i="1"/>
  <c r="J467" i="1" s="1"/>
  <c r="J465" i="1"/>
  <c r="J462" i="1"/>
  <c r="J454" i="1"/>
  <c r="J453" i="1"/>
  <c r="J451" i="1"/>
  <c r="J450" i="1" s="1"/>
  <c r="J447" i="1"/>
  <c r="J445" i="1"/>
  <c r="I429" i="3" s="1"/>
  <c r="I428" i="3" s="1"/>
  <c r="I427" i="3" s="1"/>
  <c r="J437" i="1"/>
  <c r="J436" i="1" s="1"/>
  <c r="J435" i="1" s="1"/>
  <c r="J433" i="1"/>
  <c r="J432" i="1" s="1"/>
  <c r="J430" i="1"/>
  <c r="J429" i="1" s="1"/>
  <c r="J426" i="1"/>
  <c r="J425" i="1" s="1"/>
  <c r="J423" i="1"/>
  <c r="J422" i="1" s="1"/>
  <c r="J419" i="1"/>
  <c r="J418" i="1" s="1"/>
  <c r="J417" i="1" s="1"/>
  <c r="J409" i="1"/>
  <c r="J405" i="1" s="1"/>
  <c r="J404" i="1" s="1"/>
  <c r="J385" i="1" s="1"/>
  <c r="J357" i="1"/>
  <c r="J356" i="1" s="1"/>
  <c r="J353" i="1" s="1"/>
  <c r="J351" i="1"/>
  <c r="J350" i="1" s="1"/>
  <c r="J340" i="1"/>
  <c r="J339" i="1" s="1"/>
  <c r="J337" i="1"/>
  <c r="J336" i="1" s="1"/>
  <c r="J329" i="1"/>
  <c r="J328" i="1" s="1"/>
  <c r="J326" i="1"/>
  <c r="J324" i="1"/>
  <c r="J321" i="1"/>
  <c r="J320" i="1" s="1"/>
  <c r="J314" i="1"/>
  <c r="J312" i="1"/>
  <c r="J308" i="1"/>
  <c r="J307" i="1" s="1"/>
  <c r="J306" i="1" s="1"/>
  <c r="J304" i="1"/>
  <c r="J303" i="1" s="1"/>
  <c r="J301" i="1"/>
  <c r="J298" i="1"/>
  <c r="J294" i="1"/>
  <c r="J293" i="1" s="1"/>
  <c r="J291" i="1"/>
  <c r="J289" i="1"/>
  <c r="J287" i="1"/>
  <c r="J282" i="1"/>
  <c r="J281" i="1" s="1"/>
  <c r="J280" i="1" s="1"/>
  <c r="J279" i="1" s="1"/>
  <c r="J277" i="1"/>
  <c r="J276" i="1" s="1"/>
  <c r="J274" i="1"/>
  <c r="J273" i="1" s="1"/>
  <c r="J271" i="1"/>
  <c r="J270" i="1" s="1"/>
  <c r="J266" i="1"/>
  <c r="J265" i="1" s="1"/>
  <c r="J263" i="1"/>
  <c r="J262" i="1" s="1"/>
  <c r="J257" i="1"/>
  <c r="J255" i="1"/>
  <c r="J253" i="1"/>
  <c r="J249" i="1"/>
  <c r="J246" i="1" s="1"/>
  <c r="J245" i="1" s="1"/>
  <c r="J243" i="1"/>
  <c r="J242" i="1" s="1"/>
  <c r="J241" i="1" s="1"/>
  <c r="J239" i="1"/>
  <c r="J238" i="1" s="1"/>
  <c r="J233" i="1"/>
  <c r="K68" i="2" s="1"/>
  <c r="K67" i="2" s="1"/>
  <c r="J231" i="1"/>
  <c r="J229" i="1"/>
  <c r="J226" i="1"/>
  <c r="J225" i="1" s="1"/>
  <c r="J220" i="1"/>
  <c r="J219" i="1" s="1"/>
  <c r="J214" i="1"/>
  <c r="J212" i="1"/>
  <c r="J209" i="1"/>
  <c r="J208" i="1" s="1"/>
  <c r="J206" i="1"/>
  <c r="J204" i="1"/>
  <c r="J202" i="1"/>
  <c r="J198" i="1"/>
  <c r="J197" i="1" s="1"/>
  <c r="J195" i="1"/>
  <c r="J194" i="1" s="1"/>
  <c r="J185" i="1"/>
  <c r="K374" i="2" s="1"/>
  <c r="K373" i="2" s="1"/>
  <c r="K372" i="2" s="1"/>
  <c r="J182" i="1"/>
  <c r="J181" i="1" s="1"/>
  <c r="J179" i="1"/>
  <c r="J178" i="1" s="1"/>
  <c r="J176" i="1"/>
  <c r="J175" i="1" s="1"/>
  <c r="J173" i="1"/>
  <c r="J172" i="1"/>
  <c r="J170" i="1"/>
  <c r="J169" i="1" s="1"/>
  <c r="J165" i="1"/>
  <c r="J164" i="1" s="1"/>
  <c r="J162" i="1"/>
  <c r="J161" i="1" s="1"/>
  <c r="J157" i="1"/>
  <c r="J156" i="1" s="1"/>
  <c r="J155" i="1" s="1"/>
  <c r="J154" i="1" s="1"/>
  <c r="J151" i="1"/>
  <c r="J150" i="1" s="1"/>
  <c r="J149" i="1" s="1"/>
  <c r="J147" i="1"/>
  <c r="J146" i="1" s="1"/>
  <c r="J145" i="1" s="1"/>
  <c r="J143" i="1"/>
  <c r="J142" i="1" s="1"/>
  <c r="J141" i="1" s="1"/>
  <c r="J138" i="1"/>
  <c r="J137" i="1" s="1"/>
  <c r="J136" i="1" s="1"/>
  <c r="J131" i="1"/>
  <c r="J129" i="1"/>
  <c r="J127" i="1"/>
  <c r="J121" i="1"/>
  <c r="J120" i="1" s="1"/>
  <c r="J119" i="1" s="1"/>
  <c r="J118" i="1" s="1"/>
  <c r="J116" i="1"/>
  <c r="J115" i="1" s="1"/>
  <c r="J113" i="1"/>
  <c r="J108" i="1"/>
  <c r="J105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504" i="1"/>
  <c r="M502" i="1"/>
  <c r="M500" i="1"/>
  <c r="M497" i="1"/>
  <c r="M496" i="1" s="1"/>
  <c r="M491" i="1"/>
  <c r="M489" i="1"/>
  <c r="M487" i="1"/>
  <c r="M483" i="1"/>
  <c r="M482" i="1" s="1"/>
  <c r="M481" i="1" s="1"/>
  <c r="M471" i="1"/>
  <c r="M467" i="1" s="1"/>
  <c r="M465" i="1"/>
  <c r="M462" i="1"/>
  <c r="M454" i="1"/>
  <c r="M453" i="1"/>
  <c r="M451" i="1"/>
  <c r="M450" i="1" s="1"/>
  <c r="M447" i="1"/>
  <c r="M445" i="1"/>
  <c r="L429" i="3" s="1"/>
  <c r="L428" i="3" s="1"/>
  <c r="L427" i="3" s="1"/>
  <c r="M437" i="1"/>
  <c r="M436" i="1" s="1"/>
  <c r="M435" i="1" s="1"/>
  <c r="M433" i="1"/>
  <c r="M432" i="1" s="1"/>
  <c r="M430" i="1"/>
  <c r="M429" i="1" s="1"/>
  <c r="M426" i="1"/>
  <c r="M425" i="1" s="1"/>
  <c r="M423" i="1"/>
  <c r="M422" i="1" s="1"/>
  <c r="M419" i="1"/>
  <c r="M418" i="1" s="1"/>
  <c r="M417" i="1" s="1"/>
  <c r="M409" i="1"/>
  <c r="M405" i="1" s="1"/>
  <c r="M404" i="1" s="1"/>
  <c r="M385" i="1" s="1"/>
  <c r="M356" i="1"/>
  <c r="M353" i="1" s="1"/>
  <c r="M351" i="1"/>
  <c r="M350" i="1" s="1"/>
  <c r="M340" i="1"/>
  <c r="M339" i="1" s="1"/>
  <c r="M337" i="1"/>
  <c r="M336" i="1" s="1"/>
  <c r="M329" i="1"/>
  <c r="M328" i="1" s="1"/>
  <c r="M326" i="1"/>
  <c r="M324" i="1"/>
  <c r="M321" i="1"/>
  <c r="M320" i="1" s="1"/>
  <c r="M314" i="1"/>
  <c r="M312" i="1"/>
  <c r="M308" i="1"/>
  <c r="M307" i="1" s="1"/>
  <c r="M306" i="1" s="1"/>
  <c r="M304" i="1"/>
  <c r="M303" i="1" s="1"/>
  <c r="M301" i="1"/>
  <c r="M298" i="1"/>
  <c r="M294" i="1"/>
  <c r="M293" i="1" s="1"/>
  <c r="M291" i="1"/>
  <c r="M289" i="1"/>
  <c r="M287" i="1"/>
  <c r="M282" i="1"/>
  <c r="M281" i="1" s="1"/>
  <c r="M280" i="1" s="1"/>
  <c r="M279" i="1" s="1"/>
  <c r="M277" i="1"/>
  <c r="M276" i="1" s="1"/>
  <c r="M274" i="1"/>
  <c r="M273" i="1" s="1"/>
  <c r="M271" i="1"/>
  <c r="M270" i="1" s="1"/>
  <c r="M266" i="1"/>
  <c r="M265" i="1" s="1"/>
  <c r="M263" i="1"/>
  <c r="M262" i="1" s="1"/>
  <c r="M257" i="1"/>
  <c r="M255" i="1"/>
  <c r="M253" i="1"/>
  <c r="M249" i="1"/>
  <c r="M246" i="1" s="1"/>
  <c r="M245" i="1" s="1"/>
  <c r="M243" i="1"/>
  <c r="M242" i="1" s="1"/>
  <c r="M241" i="1" s="1"/>
  <c r="M233" i="1"/>
  <c r="N68" i="2" s="1"/>
  <c r="N67" i="2" s="1"/>
  <c r="M231" i="1"/>
  <c r="M229" i="1"/>
  <c r="M226" i="1"/>
  <c r="M225" i="1" s="1"/>
  <c r="M220" i="1"/>
  <c r="M219" i="1" s="1"/>
  <c r="M214" i="1"/>
  <c r="M212" i="1"/>
  <c r="M209" i="1"/>
  <c r="M208" i="1" s="1"/>
  <c r="M206" i="1"/>
  <c r="M204" i="1"/>
  <c r="M202" i="1"/>
  <c r="M198" i="1"/>
  <c r="M197" i="1" s="1"/>
  <c r="M195" i="1"/>
  <c r="M194" i="1" s="1"/>
  <c r="M185" i="1"/>
  <c r="N374" i="2" s="1"/>
  <c r="N373" i="2" s="1"/>
  <c r="N372" i="2" s="1"/>
  <c r="M182" i="1"/>
  <c r="M181" i="1" s="1"/>
  <c r="M179" i="1"/>
  <c r="M178" i="1" s="1"/>
  <c r="M176" i="1"/>
  <c r="M175" i="1" s="1"/>
  <c r="M173" i="1"/>
  <c r="M172" i="1"/>
  <c r="M170" i="1"/>
  <c r="M169" i="1" s="1"/>
  <c r="M165" i="1"/>
  <c r="M164" i="1" s="1"/>
  <c r="M162" i="1"/>
  <c r="M161" i="1" s="1"/>
  <c r="M157" i="1"/>
  <c r="M156" i="1" s="1"/>
  <c r="M155" i="1" s="1"/>
  <c r="M154" i="1" s="1"/>
  <c r="M151" i="1"/>
  <c r="M150" i="1" s="1"/>
  <c r="M149" i="1" s="1"/>
  <c r="M147" i="1"/>
  <c r="M146" i="1" s="1"/>
  <c r="M145" i="1" s="1"/>
  <c r="M143" i="1"/>
  <c r="M142" i="1" s="1"/>
  <c r="M141" i="1" s="1"/>
  <c r="M138" i="1"/>
  <c r="M137" i="1" s="1"/>
  <c r="M136" i="1" s="1"/>
  <c r="M131" i="1"/>
  <c r="M129" i="1"/>
  <c r="M127" i="1"/>
  <c r="M121" i="1"/>
  <c r="M120" i="1" s="1"/>
  <c r="M119" i="1" s="1"/>
  <c r="M118" i="1" s="1"/>
  <c r="M116" i="1"/>
  <c r="M115" i="1" s="1"/>
  <c r="M113" i="1"/>
  <c r="M108" i="1"/>
  <c r="M105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504" i="1"/>
  <c r="K502" i="1"/>
  <c r="K500" i="1"/>
  <c r="K497" i="1"/>
  <c r="K491" i="1"/>
  <c r="K489" i="1"/>
  <c r="L489" i="1" s="1"/>
  <c r="K487" i="1"/>
  <c r="K483" i="1"/>
  <c r="K482" i="1" s="1"/>
  <c r="K481" i="1" s="1"/>
  <c r="K471" i="1"/>
  <c r="K467" i="1" s="1"/>
  <c r="L467" i="1" s="1"/>
  <c r="K465" i="1"/>
  <c r="K462" i="1"/>
  <c r="K454" i="1"/>
  <c r="K453" i="1"/>
  <c r="L453" i="1" s="1"/>
  <c r="K451" i="1"/>
  <c r="K447" i="1"/>
  <c r="K445" i="1"/>
  <c r="J429" i="3" s="1"/>
  <c r="K437" i="1"/>
  <c r="L437" i="1" s="1"/>
  <c r="K433" i="1"/>
  <c r="K430" i="1"/>
  <c r="K426" i="1"/>
  <c r="L426" i="1" s="1"/>
  <c r="K423" i="1"/>
  <c r="K419" i="1"/>
  <c r="K409" i="1"/>
  <c r="K357" i="1"/>
  <c r="K351" i="1"/>
  <c r="K350" i="1" s="1"/>
  <c r="K340" i="1"/>
  <c r="K339" i="1" s="1"/>
  <c r="K337" i="1"/>
  <c r="K329" i="1"/>
  <c r="K326" i="1"/>
  <c r="L326" i="1" s="1"/>
  <c r="K324" i="1"/>
  <c r="L324" i="1" s="1"/>
  <c r="K321" i="1"/>
  <c r="K314" i="1"/>
  <c r="L314" i="1" s="1"/>
  <c r="K312" i="1"/>
  <c r="K308" i="1"/>
  <c r="K304" i="1"/>
  <c r="K303" i="1" s="1"/>
  <c r="K301" i="1"/>
  <c r="L301" i="1" s="1"/>
  <c r="K298" i="1"/>
  <c r="K294" i="1"/>
  <c r="K291" i="1"/>
  <c r="L291" i="1" s="1"/>
  <c r="K289" i="1"/>
  <c r="L289" i="1" s="1"/>
  <c r="K287" i="1"/>
  <c r="K282" i="1"/>
  <c r="K277" i="1"/>
  <c r="K274" i="1"/>
  <c r="L274" i="1" s="1"/>
  <c r="K271" i="1"/>
  <c r="K266" i="1"/>
  <c r="L266" i="1" s="1"/>
  <c r="K263" i="1"/>
  <c r="K262" i="1" s="1"/>
  <c r="K257" i="1"/>
  <c r="L257" i="1" s="1"/>
  <c r="K255" i="1"/>
  <c r="K253" i="1"/>
  <c r="K249" i="1"/>
  <c r="K246" i="1" s="1"/>
  <c r="K245" i="1" s="1"/>
  <c r="K243" i="1"/>
  <c r="K239" i="1"/>
  <c r="K238" i="1" s="1"/>
  <c r="L238" i="1" s="1"/>
  <c r="K233" i="1"/>
  <c r="K231" i="1"/>
  <c r="K229" i="1"/>
  <c r="L229" i="1" s="1"/>
  <c r="K226" i="1"/>
  <c r="K225" i="1" s="1"/>
  <c r="K220" i="1"/>
  <c r="K214" i="1"/>
  <c r="L214" i="1" s="1"/>
  <c r="K212" i="1"/>
  <c r="K209" i="1"/>
  <c r="K206" i="1"/>
  <c r="K204" i="1"/>
  <c r="K202" i="1"/>
  <c r="L202" i="1" s="1"/>
  <c r="K198" i="1"/>
  <c r="K195" i="1"/>
  <c r="K194" i="1" s="1"/>
  <c r="K185" i="1"/>
  <c r="L374" i="2" s="1"/>
  <c r="K182" i="1"/>
  <c r="K181" i="1" s="1"/>
  <c r="K179" i="1"/>
  <c r="K178" i="1" s="1"/>
  <c r="K176" i="1"/>
  <c r="K173" i="1"/>
  <c r="L173" i="1" s="1"/>
  <c r="K172" i="1"/>
  <c r="K170" i="1"/>
  <c r="K169" i="1" s="1"/>
  <c r="K165" i="1"/>
  <c r="K164" i="1" s="1"/>
  <c r="K162" i="1"/>
  <c r="K157" i="1"/>
  <c r="K151" i="1"/>
  <c r="K147" i="1"/>
  <c r="K143" i="1"/>
  <c r="K142" i="1" s="1"/>
  <c r="K141" i="1" s="1"/>
  <c r="K138" i="1"/>
  <c r="K137" i="1" s="1"/>
  <c r="K136" i="1" s="1"/>
  <c r="K131" i="1"/>
  <c r="K129" i="1"/>
  <c r="K127" i="1"/>
  <c r="L127" i="1" s="1"/>
  <c r="K121" i="1"/>
  <c r="K116" i="1"/>
  <c r="K113" i="1"/>
  <c r="K108" i="1"/>
  <c r="K105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G203" i="3" l="1"/>
  <c r="H246" i="1"/>
  <c r="H245" i="1" s="1"/>
  <c r="K223" i="2"/>
  <c r="K222" i="2" s="1"/>
  <c r="K219" i="2" s="1"/>
  <c r="L223" i="2"/>
  <c r="H104" i="1"/>
  <c r="H95" i="1" s="1"/>
  <c r="J168" i="1"/>
  <c r="M168" i="1"/>
  <c r="M342" i="1"/>
  <c r="J342" i="1"/>
  <c r="H444" i="1"/>
  <c r="J323" i="1"/>
  <c r="J486" i="1"/>
  <c r="J485" i="1" s="1"/>
  <c r="J480" i="1" s="1"/>
  <c r="J479" i="1" s="1"/>
  <c r="H428" i="1"/>
  <c r="J104" i="1"/>
  <c r="J211" i="1"/>
  <c r="J286" i="1"/>
  <c r="J449" i="1"/>
  <c r="M428" i="3"/>
  <c r="N429" i="3"/>
  <c r="J428" i="3"/>
  <c r="K429" i="3"/>
  <c r="H405" i="1"/>
  <c r="H404" i="1" s="1"/>
  <c r="L162" i="1"/>
  <c r="L73" i="1"/>
  <c r="L116" i="1"/>
  <c r="L131" i="1"/>
  <c r="N461" i="1"/>
  <c r="H461" i="1"/>
  <c r="H460" i="1" s="1"/>
  <c r="H459" i="1" s="1"/>
  <c r="M286" i="1"/>
  <c r="M311" i="1"/>
  <c r="M310" i="1" s="1"/>
  <c r="L339" i="1"/>
  <c r="L46" i="1"/>
  <c r="M285" i="1"/>
  <c r="M284" i="1" s="1"/>
  <c r="K51" i="1"/>
  <c r="K64" i="1"/>
  <c r="L105" i="1"/>
  <c r="L172" i="1"/>
  <c r="K265" i="1"/>
  <c r="L265" i="1" s="1"/>
  <c r="K425" i="1"/>
  <c r="L425" i="1" s="1"/>
  <c r="K436" i="1"/>
  <c r="K435" i="1" s="1"/>
  <c r="L487" i="1"/>
  <c r="L500" i="1"/>
  <c r="M461" i="1"/>
  <c r="M460" i="1" s="1"/>
  <c r="M459" i="1" s="1"/>
  <c r="M499" i="1"/>
  <c r="H211" i="1"/>
  <c r="M211" i="1"/>
  <c r="O172" i="1"/>
  <c r="K104" i="1"/>
  <c r="O92" i="1"/>
  <c r="O108" i="1"/>
  <c r="M126" i="1"/>
  <c r="M125" i="1" s="1"/>
  <c r="J434" i="2"/>
  <c r="I244" i="3"/>
  <c r="L244" i="3"/>
  <c r="L151" i="1"/>
  <c r="O223" i="2"/>
  <c r="N223" i="2"/>
  <c r="N222" i="2" s="1"/>
  <c r="N219" i="2" s="1"/>
  <c r="L323" i="3"/>
  <c r="N341" i="3"/>
  <c r="N327" i="3"/>
  <c r="K341" i="3"/>
  <c r="K327" i="3"/>
  <c r="L147" i="1"/>
  <c r="L243" i="1"/>
  <c r="L340" i="1"/>
  <c r="M335" i="1"/>
  <c r="J335" i="1"/>
  <c r="L181" i="1"/>
  <c r="N183" i="2"/>
  <c r="L37" i="1"/>
  <c r="L141" i="1"/>
  <c r="K161" i="1"/>
  <c r="K160" i="1" s="1"/>
  <c r="L209" i="1"/>
  <c r="L225" i="1"/>
  <c r="P145" i="2"/>
  <c r="G83" i="3"/>
  <c r="I268" i="1"/>
  <c r="H265" i="1"/>
  <c r="G55" i="3"/>
  <c r="P161" i="2"/>
  <c r="G354" i="3"/>
  <c r="G145" i="3"/>
  <c r="H228" i="1"/>
  <c r="H112" i="3"/>
  <c r="H113" i="3"/>
  <c r="N81" i="3"/>
  <c r="N39" i="3"/>
  <c r="N385" i="3"/>
  <c r="K147" i="2"/>
  <c r="P230" i="2"/>
  <c r="P154" i="2"/>
  <c r="L316" i="2"/>
  <c r="L315" i="2" s="1"/>
  <c r="P199" i="2"/>
  <c r="K167" i="3"/>
  <c r="N470" i="2"/>
  <c r="N469" i="2" s="1"/>
  <c r="P469" i="2" s="1"/>
  <c r="N305" i="3"/>
  <c r="K94" i="3"/>
  <c r="K90" i="3"/>
  <c r="N219" i="3"/>
  <c r="N206" i="3"/>
  <c r="M311" i="2"/>
  <c r="M184" i="2"/>
  <c r="M155" i="2"/>
  <c r="P328" i="2"/>
  <c r="P190" i="2"/>
  <c r="N408" i="3"/>
  <c r="M35" i="2"/>
  <c r="P336" i="2"/>
  <c r="L350" i="1"/>
  <c r="K115" i="1"/>
  <c r="L115" i="1" s="1"/>
  <c r="L239" i="1"/>
  <c r="L255" i="1"/>
  <c r="L304" i="1"/>
  <c r="L351" i="1"/>
  <c r="L433" i="1"/>
  <c r="L447" i="1"/>
  <c r="L462" i="1"/>
  <c r="M449" i="1"/>
  <c r="J461" i="1"/>
  <c r="J460" i="1" s="1"/>
  <c r="J459" i="1" s="1"/>
  <c r="O214" i="1"/>
  <c r="O231" i="1"/>
  <c r="H323" i="1"/>
  <c r="N298" i="2"/>
  <c r="N297" i="2" s="1"/>
  <c r="N283" i="2"/>
  <c r="N282" i="2" s="1"/>
  <c r="K474" i="3"/>
  <c r="K452" i="3"/>
  <c r="L104" i="1"/>
  <c r="L194" i="1"/>
  <c r="L491" i="1"/>
  <c r="L504" i="1"/>
  <c r="O245" i="1"/>
  <c r="J126" i="1"/>
  <c r="J125" i="1" s="1"/>
  <c r="J124" i="1" s="1"/>
  <c r="O206" i="1"/>
  <c r="O454" i="1"/>
  <c r="N486" i="1"/>
  <c r="N485" i="1" s="1"/>
  <c r="H40" i="1"/>
  <c r="H126" i="1"/>
  <c r="H125" i="1" s="1"/>
  <c r="H201" i="1"/>
  <c r="H449" i="1"/>
  <c r="H443" i="1" s="1"/>
  <c r="H486" i="1"/>
  <c r="H499" i="1"/>
  <c r="H495" i="1" s="1"/>
  <c r="H494" i="1" s="1"/>
  <c r="H493" i="1" s="1"/>
  <c r="P306" i="2"/>
  <c r="P160" i="2"/>
  <c r="K45" i="1"/>
  <c r="K44" i="1" s="1"/>
  <c r="L44" i="1" s="1"/>
  <c r="L483" i="1"/>
  <c r="M323" i="1"/>
  <c r="J444" i="1"/>
  <c r="J443" i="1" s="1"/>
  <c r="O69" i="1"/>
  <c r="N91" i="1"/>
  <c r="N90" i="1" s="1"/>
  <c r="O90" i="1" s="1"/>
  <c r="O350" i="1"/>
  <c r="O447" i="1"/>
  <c r="O489" i="1"/>
  <c r="H96" i="1"/>
  <c r="P350" i="2"/>
  <c r="N435" i="3"/>
  <c r="K408" i="3"/>
  <c r="G353" i="3"/>
  <c r="N297" i="1"/>
  <c r="O303" i="1"/>
  <c r="L51" i="1"/>
  <c r="K96" i="1"/>
  <c r="L99" i="1"/>
  <c r="L481" i="1"/>
  <c r="K126" i="1"/>
  <c r="L129" i="1"/>
  <c r="K297" i="1"/>
  <c r="L303" i="1"/>
  <c r="K405" i="1"/>
  <c r="L409" i="1"/>
  <c r="K461" i="1"/>
  <c r="L465" i="1"/>
  <c r="K499" i="1"/>
  <c r="L502" i="1"/>
  <c r="K68" i="1"/>
  <c r="L68" i="1" s="1"/>
  <c r="L69" i="1"/>
  <c r="K270" i="1"/>
  <c r="L270" i="1" s="1"/>
  <c r="L271" i="1"/>
  <c r="K281" i="1"/>
  <c r="L282" i="1"/>
  <c r="K293" i="1"/>
  <c r="L293" i="1" s="1"/>
  <c r="L294" i="1"/>
  <c r="K320" i="1"/>
  <c r="L321" i="1"/>
  <c r="K328" i="1"/>
  <c r="L328" i="1" s="1"/>
  <c r="L329" i="1"/>
  <c r="K418" i="1"/>
  <c r="L419" i="1"/>
  <c r="M63" i="1"/>
  <c r="M104" i="1"/>
  <c r="M201" i="1"/>
  <c r="M200" i="1" s="1"/>
  <c r="M297" i="1"/>
  <c r="M486" i="1"/>
  <c r="M485" i="1" s="1"/>
  <c r="M480" i="1" s="1"/>
  <c r="M479" i="1" s="1"/>
  <c r="J297" i="1"/>
  <c r="N96" i="1"/>
  <c r="O97" i="1"/>
  <c r="M340" i="3"/>
  <c r="O310" i="2"/>
  <c r="O113" i="1"/>
  <c r="O257" i="1"/>
  <c r="N286" i="1"/>
  <c r="O286" i="1" s="1"/>
  <c r="O287" i="1"/>
  <c r="O462" i="1"/>
  <c r="L47" i="1"/>
  <c r="L58" i="1"/>
  <c r="K72" i="1"/>
  <c r="L72" i="1" s="1"/>
  <c r="L97" i="1"/>
  <c r="L108" i="1"/>
  <c r="L121" i="1"/>
  <c r="L136" i="1"/>
  <c r="L157" i="1"/>
  <c r="L169" i="1"/>
  <c r="L178" i="1"/>
  <c r="L195" i="1"/>
  <c r="L206" i="1"/>
  <c r="K219" i="1"/>
  <c r="L219" i="1" s="1"/>
  <c r="L220" i="1"/>
  <c r="L68" i="2"/>
  <c r="L67" i="2" s="1"/>
  <c r="M67" i="2" s="1"/>
  <c r="L233" i="1"/>
  <c r="L245" i="1"/>
  <c r="L262" i="1"/>
  <c r="K273" i="1"/>
  <c r="L273" i="1" s="1"/>
  <c r="K286" i="1"/>
  <c r="L286" i="1" s="1"/>
  <c r="L287" i="1"/>
  <c r="L298" i="1"/>
  <c r="K307" i="1"/>
  <c r="L308" i="1"/>
  <c r="K323" i="1"/>
  <c r="L323" i="1" s="1"/>
  <c r="K336" i="1"/>
  <c r="L337" i="1"/>
  <c r="K422" i="1"/>
  <c r="L423" i="1"/>
  <c r="K432" i="1"/>
  <c r="L432" i="1" s="1"/>
  <c r="K444" i="1"/>
  <c r="L445" i="1"/>
  <c r="L454" i="1"/>
  <c r="L471" i="1"/>
  <c r="K486" i="1"/>
  <c r="K496" i="1"/>
  <c r="L496" i="1" s="1"/>
  <c r="L497" i="1"/>
  <c r="M228" i="1"/>
  <c r="M252" i="1"/>
  <c r="M444" i="1"/>
  <c r="M443" i="1" s="1"/>
  <c r="J96" i="1"/>
  <c r="J95" i="1" s="1"/>
  <c r="I340" i="3"/>
  <c r="I331" i="3" s="1"/>
  <c r="K310" i="2"/>
  <c r="K301" i="2" s="1"/>
  <c r="J319" i="1"/>
  <c r="J421" i="1"/>
  <c r="J499" i="1"/>
  <c r="N51" i="1"/>
  <c r="O51" i="1" s="1"/>
  <c r="O52" i="1"/>
  <c r="N68" i="1"/>
  <c r="O68" i="1" s="1"/>
  <c r="O84" i="1"/>
  <c r="O99" i="1"/>
  <c r="N115" i="1"/>
  <c r="O115" i="1" s="1"/>
  <c r="O116" i="1"/>
  <c r="O131" i="1"/>
  <c r="O173" i="1"/>
  <c r="O204" i="1"/>
  <c r="O212" i="1"/>
  <c r="N228" i="1"/>
  <c r="O228" i="1" s="1"/>
  <c r="O229" i="1"/>
  <c r="O262" i="1"/>
  <c r="O274" i="1"/>
  <c r="O289" i="1"/>
  <c r="O340" i="1"/>
  <c r="N339" i="1"/>
  <c r="O339" i="1" s="1"/>
  <c r="N405" i="1"/>
  <c r="O409" i="1"/>
  <c r="N429" i="1"/>
  <c r="O430" i="1"/>
  <c r="O437" i="1"/>
  <c r="O453" i="1"/>
  <c r="O465" i="1"/>
  <c r="H51" i="1"/>
  <c r="H50" i="1" s="1"/>
  <c r="H68" i="1"/>
  <c r="H219" i="1"/>
  <c r="H273" i="1"/>
  <c r="H320" i="1"/>
  <c r="H319" i="1" s="1"/>
  <c r="H350" i="1"/>
  <c r="H342" i="1" s="1"/>
  <c r="H418" i="1"/>
  <c r="N310" i="2"/>
  <c r="N301" i="2" s="1"/>
  <c r="L340" i="3"/>
  <c r="L331" i="3" s="1"/>
  <c r="O91" i="1"/>
  <c r="N104" i="1"/>
  <c r="O104" i="1" s="1"/>
  <c r="O105" i="1"/>
  <c r="O149" i="1"/>
  <c r="O175" i="1"/>
  <c r="N194" i="1"/>
  <c r="O194" i="1" s="1"/>
  <c r="O195" i="1"/>
  <c r="O266" i="1"/>
  <c r="N265" i="1"/>
  <c r="O265" i="1" s="1"/>
  <c r="N276" i="1"/>
  <c r="O276" i="1" s="1"/>
  <c r="O277" i="1"/>
  <c r="O291" i="1"/>
  <c r="O314" i="1"/>
  <c r="O326" i="1"/>
  <c r="N418" i="1"/>
  <c r="O419" i="1"/>
  <c r="O432" i="1"/>
  <c r="N444" i="1"/>
  <c r="O445" i="1"/>
  <c r="O471" i="1"/>
  <c r="N467" i="1"/>
  <c r="O467" i="1" s="1"/>
  <c r="N496" i="1"/>
  <c r="O496" i="1" s="1"/>
  <c r="O497" i="1"/>
  <c r="H72" i="1"/>
  <c r="H303" i="1"/>
  <c r="J340" i="3"/>
  <c r="L310" i="2"/>
  <c r="L113" i="1"/>
  <c r="K356" i="1"/>
  <c r="L357" i="1"/>
  <c r="K83" i="1"/>
  <c r="L84" i="1"/>
  <c r="K211" i="1"/>
  <c r="L211" i="1" s="1"/>
  <c r="L212" i="1"/>
  <c r="K276" i="1"/>
  <c r="L276" i="1" s="1"/>
  <c r="L277" i="1"/>
  <c r="K450" i="1"/>
  <c r="L451" i="1"/>
  <c r="M96" i="1"/>
  <c r="M428" i="1"/>
  <c r="M495" i="1"/>
  <c r="M494" i="1" s="1"/>
  <c r="M493" i="1" s="1"/>
  <c r="J201" i="1"/>
  <c r="J228" i="1"/>
  <c r="N72" i="1"/>
  <c r="O72" i="1" s="1"/>
  <c r="O73" i="1"/>
  <c r="O220" i="1"/>
  <c r="N219" i="1"/>
  <c r="O219" i="1" s="1"/>
  <c r="O68" i="2"/>
  <c r="O67" i="2" s="1"/>
  <c r="P67" i="2" s="1"/>
  <c r="O233" i="1"/>
  <c r="O255" i="1"/>
  <c r="N270" i="1"/>
  <c r="O270" i="1" s="1"/>
  <c r="O271" i="1"/>
  <c r="N281" i="1"/>
  <c r="O282" i="1"/>
  <c r="N293" i="1"/>
  <c r="O293" i="1" s="1"/>
  <c r="O294" i="1"/>
  <c r="O304" i="1"/>
  <c r="N320" i="1"/>
  <c r="O321" i="1"/>
  <c r="N328" i="1"/>
  <c r="O328" i="1" s="1"/>
  <c r="O329" i="1"/>
  <c r="O351" i="1"/>
  <c r="N422" i="1"/>
  <c r="O423" i="1"/>
  <c r="O433" i="1"/>
  <c r="O461" i="1"/>
  <c r="O481" i="1"/>
  <c r="O487" i="1"/>
  <c r="O500" i="1"/>
  <c r="H83" i="1"/>
  <c r="H82" i="1" s="1"/>
  <c r="H115" i="1"/>
  <c r="H252" i="1"/>
  <c r="H281" i="1"/>
  <c r="H293" i="1"/>
  <c r="H307" i="1"/>
  <c r="L64" i="1"/>
  <c r="K252" i="1"/>
  <c r="L253" i="1"/>
  <c r="K311" i="1"/>
  <c r="L312" i="1"/>
  <c r="L482" i="1"/>
  <c r="K91" i="1"/>
  <c r="L92" i="1"/>
  <c r="K201" i="1"/>
  <c r="L204" i="1"/>
  <c r="K228" i="1"/>
  <c r="L231" i="1"/>
  <c r="K429" i="1"/>
  <c r="L429" i="1" s="1"/>
  <c r="L430" i="1"/>
  <c r="O83" i="1"/>
  <c r="N82" i="1"/>
  <c r="O82" i="1" s="1"/>
  <c r="O129" i="1"/>
  <c r="N201" i="1"/>
  <c r="O202" i="1"/>
  <c r="N211" i="1"/>
  <c r="O273" i="1"/>
  <c r="O298" i="1"/>
  <c r="N307" i="1"/>
  <c r="O308" i="1"/>
  <c r="N323" i="1"/>
  <c r="O323" i="1" s="1"/>
  <c r="N336" i="1"/>
  <c r="O337" i="1"/>
  <c r="O426" i="1"/>
  <c r="N425" i="1"/>
  <c r="O425" i="1" s="1"/>
  <c r="N435" i="1"/>
  <c r="O435" i="1" s="1"/>
  <c r="O436" i="1"/>
  <c r="N450" i="1"/>
  <c r="O451" i="1"/>
  <c r="O482" i="1"/>
  <c r="O502" i="1"/>
  <c r="H39" i="1"/>
  <c r="H425" i="1"/>
  <c r="H421" i="1" s="1"/>
  <c r="H485" i="1"/>
  <c r="J252" i="1"/>
  <c r="J251" i="1" s="1"/>
  <c r="J311" i="1"/>
  <c r="J310" i="1" s="1"/>
  <c r="N46" i="1"/>
  <c r="O47" i="1"/>
  <c r="N64" i="1"/>
  <c r="O64" i="1" s="1"/>
  <c r="O65" i="1"/>
  <c r="N126" i="1"/>
  <c r="O127" i="1"/>
  <c r="N252" i="1"/>
  <c r="O252" i="1" s="1"/>
  <c r="O301" i="1"/>
  <c r="N311" i="1"/>
  <c r="O324" i="1"/>
  <c r="O483" i="1"/>
  <c r="O491" i="1"/>
  <c r="N499" i="1"/>
  <c r="O499" i="1" s="1"/>
  <c r="H286" i="1"/>
  <c r="O357" i="1"/>
  <c r="O356" i="1"/>
  <c r="O353" i="1"/>
  <c r="O342" i="1" s="1"/>
  <c r="O253" i="1"/>
  <c r="O504" i="1"/>
  <c r="O312" i="1"/>
  <c r="K283" i="2"/>
  <c r="K282" i="2" s="1"/>
  <c r="P388" i="2"/>
  <c r="P291" i="2"/>
  <c r="P231" i="2"/>
  <c r="P229" i="2"/>
  <c r="P196" i="2"/>
  <c r="P177" i="2"/>
  <c r="P157" i="2"/>
  <c r="N459" i="3"/>
  <c r="N381" i="3"/>
  <c r="N321" i="3"/>
  <c r="K273" i="3"/>
  <c r="K160" i="3"/>
  <c r="K130" i="3"/>
  <c r="K46" i="3"/>
  <c r="N35" i="3"/>
  <c r="K219" i="3"/>
  <c r="K206" i="3"/>
  <c r="M149" i="2"/>
  <c r="N147" i="2"/>
  <c r="L319" i="3"/>
  <c r="L318" i="3" s="1"/>
  <c r="L306" i="3" s="1"/>
  <c r="N68" i="3"/>
  <c r="P300" i="2"/>
  <c r="P296" i="2"/>
  <c r="P179" i="2"/>
  <c r="P99" i="2"/>
  <c r="K381" i="3"/>
  <c r="K324" i="3"/>
  <c r="K321" i="3"/>
  <c r="N296" i="3"/>
  <c r="N281" i="3"/>
  <c r="N277" i="3"/>
  <c r="N223" i="3"/>
  <c r="N222" i="3"/>
  <c r="N221" i="3"/>
  <c r="O198" i="2"/>
  <c r="O197" i="2" s="1"/>
  <c r="P197" i="2" s="1"/>
  <c r="N172" i="2"/>
  <c r="N171" i="2" s="1"/>
  <c r="N164" i="2" s="1"/>
  <c r="O159" i="2"/>
  <c r="O158" i="2" s="1"/>
  <c r="P158" i="2" s="1"/>
  <c r="L431" i="3"/>
  <c r="L466" i="3"/>
  <c r="K36" i="1"/>
  <c r="K35" i="1" s="1"/>
  <c r="L35" i="1" s="1"/>
  <c r="K57" i="1"/>
  <c r="L57" i="1" s="1"/>
  <c r="O136" i="1"/>
  <c r="O165" i="1"/>
  <c r="O181" i="1"/>
  <c r="L246" i="1"/>
  <c r="O182" i="1"/>
  <c r="K430" i="2"/>
  <c r="K316" i="2"/>
  <c r="K315" i="2" s="1"/>
  <c r="N451" i="2"/>
  <c r="N447" i="2" s="1"/>
  <c r="O156" i="2"/>
  <c r="O155" i="2" s="1"/>
  <c r="P155" i="2" s="1"/>
  <c r="K196" i="3"/>
  <c r="K164" i="3"/>
  <c r="N160" i="3"/>
  <c r="K122" i="3"/>
  <c r="J93" i="3"/>
  <c r="K93" i="3" s="1"/>
  <c r="N64" i="3"/>
  <c r="K50" i="3"/>
  <c r="J45" i="3"/>
  <c r="K45" i="3" s="1"/>
  <c r="O138" i="1"/>
  <c r="O185" i="1"/>
  <c r="L170" i="1"/>
  <c r="L142" i="1"/>
  <c r="L55" i="1"/>
  <c r="L148" i="2"/>
  <c r="M148" i="2" s="1"/>
  <c r="N316" i="2"/>
  <c r="N315" i="2" s="1"/>
  <c r="L389" i="3"/>
  <c r="K361" i="3"/>
  <c r="K296" i="3"/>
  <c r="K281" i="3"/>
  <c r="K277" i="3"/>
  <c r="N220" i="3"/>
  <c r="N218" i="3"/>
  <c r="N151" i="3"/>
  <c r="N135" i="3"/>
  <c r="K111" i="3"/>
  <c r="K106" i="3"/>
  <c r="O143" i="1"/>
  <c r="O161" i="1"/>
  <c r="O170" i="1"/>
  <c r="O176" i="1"/>
  <c r="O243" i="1"/>
  <c r="P366" i="2"/>
  <c r="O189" i="2"/>
  <c r="O188" i="2" s="1"/>
  <c r="P188" i="2" s="1"/>
  <c r="O176" i="2"/>
  <c r="P176" i="2" s="1"/>
  <c r="N474" i="3"/>
  <c r="I323" i="3"/>
  <c r="I96" i="3"/>
  <c r="I95" i="3" s="1"/>
  <c r="K49" i="3"/>
  <c r="L353" i="3"/>
  <c r="O55" i="1"/>
  <c r="O198" i="1"/>
  <c r="L263" i="1"/>
  <c r="L165" i="1"/>
  <c r="L137" i="1"/>
  <c r="M95" i="2"/>
  <c r="N294" i="2"/>
  <c r="N293" i="2" s="1"/>
  <c r="N290" i="2"/>
  <c r="N289" i="2" s="1"/>
  <c r="P228" i="2"/>
  <c r="O195" i="2"/>
  <c r="P195" i="2" s="1"/>
  <c r="N178" i="2"/>
  <c r="O153" i="2"/>
  <c r="P153" i="2" s="1"/>
  <c r="N73" i="2"/>
  <c r="P73" i="2" s="1"/>
  <c r="I466" i="3"/>
  <c r="N442" i="3"/>
  <c r="N393" i="3"/>
  <c r="N361" i="3"/>
  <c r="J110" i="3"/>
  <c r="J109" i="3" s="1"/>
  <c r="K109" i="3" s="1"/>
  <c r="O145" i="1"/>
  <c r="O208" i="1"/>
  <c r="M160" i="1"/>
  <c r="M159" i="1" s="1"/>
  <c r="N120" i="1"/>
  <c r="O121" i="1"/>
  <c r="K470" i="2"/>
  <c r="M471" i="2"/>
  <c r="L348" i="2"/>
  <c r="M348" i="2" s="1"/>
  <c r="M349" i="2"/>
  <c r="M330" i="2"/>
  <c r="L329" i="2"/>
  <c r="M314" i="2"/>
  <c r="L313" i="2"/>
  <c r="L266" i="2"/>
  <c r="M266" i="2" s="1"/>
  <c r="M267" i="2"/>
  <c r="L217" i="2"/>
  <c r="M218" i="2"/>
  <c r="L206" i="2"/>
  <c r="M207" i="2"/>
  <c r="L198" i="2"/>
  <c r="M199" i="2"/>
  <c r="L150" i="2"/>
  <c r="M150" i="2" s="1"/>
  <c r="M151" i="2"/>
  <c r="L93" i="2"/>
  <c r="M93" i="2" s="1"/>
  <c r="M94" i="2"/>
  <c r="O473" i="2"/>
  <c r="P474" i="2"/>
  <c r="P341" i="2"/>
  <c r="O340" i="2"/>
  <c r="P266" i="2"/>
  <c r="P206" i="2"/>
  <c r="O205" i="2"/>
  <c r="P205" i="2" s="1"/>
  <c r="O138" i="2"/>
  <c r="P139" i="2"/>
  <c r="O126" i="2"/>
  <c r="P127" i="2"/>
  <c r="O94" i="2"/>
  <c r="P95" i="2"/>
  <c r="J476" i="3"/>
  <c r="K477" i="3"/>
  <c r="J410" i="3"/>
  <c r="K411" i="3"/>
  <c r="K385" i="3"/>
  <c r="J384" i="3"/>
  <c r="K384" i="3" s="1"/>
  <c r="M380" i="3"/>
  <c r="M360" i="3"/>
  <c r="M326" i="3"/>
  <c r="N326" i="3" s="1"/>
  <c r="J307" i="3"/>
  <c r="K307" i="3" s="1"/>
  <c r="K311" i="3"/>
  <c r="J294" i="3"/>
  <c r="K295" i="3"/>
  <c r="J280" i="3"/>
  <c r="K282" i="3"/>
  <c r="J276" i="3"/>
  <c r="K278" i="3"/>
  <c r="J272" i="3"/>
  <c r="K274" i="3"/>
  <c r="K266" i="3"/>
  <c r="J265" i="3"/>
  <c r="J187" i="3"/>
  <c r="K188" i="3"/>
  <c r="M159" i="3"/>
  <c r="J128" i="3"/>
  <c r="K129" i="3"/>
  <c r="J101" i="3"/>
  <c r="K101" i="3" s="1"/>
  <c r="K102" i="3"/>
  <c r="K100" i="3"/>
  <c r="J99" i="3"/>
  <c r="K99" i="3" s="1"/>
  <c r="K120" i="1"/>
  <c r="K146" i="1"/>
  <c r="K242" i="1"/>
  <c r="N197" i="1"/>
  <c r="O197" i="1" s="1"/>
  <c r="N242" i="1"/>
  <c r="H35" i="1"/>
  <c r="H140" i="1"/>
  <c r="H156" i="1"/>
  <c r="H175" i="1"/>
  <c r="H184" i="1"/>
  <c r="H208" i="1"/>
  <c r="H200" i="1" s="1"/>
  <c r="L226" i="1"/>
  <c r="L182" i="1"/>
  <c r="O209" i="1"/>
  <c r="O162" i="1"/>
  <c r="O157" i="1"/>
  <c r="M468" i="2"/>
  <c r="L467" i="2"/>
  <c r="M467" i="2" s="1"/>
  <c r="M412" i="2"/>
  <c r="L411" i="2"/>
  <c r="L364" i="2"/>
  <c r="M364" i="2" s="1"/>
  <c r="M365" i="2"/>
  <c r="M346" i="2"/>
  <c r="L345" i="2"/>
  <c r="M345" i="2" s="1"/>
  <c r="L302" i="2"/>
  <c r="M303" i="2"/>
  <c r="L298" i="2"/>
  <c r="M299" i="2"/>
  <c r="L294" i="2"/>
  <c r="M295" i="2"/>
  <c r="L290" i="2"/>
  <c r="M291" i="2"/>
  <c r="L276" i="2"/>
  <c r="M276" i="2" s="1"/>
  <c r="M277" i="2"/>
  <c r="L166" i="2"/>
  <c r="M167" i="2"/>
  <c r="L159" i="2"/>
  <c r="M160" i="2"/>
  <c r="M110" i="2"/>
  <c r="L104" i="2"/>
  <c r="M105" i="2"/>
  <c r="L60" i="2"/>
  <c r="M61" i="2"/>
  <c r="L49" i="2"/>
  <c r="M50" i="2"/>
  <c r="P455" i="2"/>
  <c r="O454" i="2"/>
  <c r="P454" i="2" s="1"/>
  <c r="O417" i="2"/>
  <c r="P417" i="2" s="1"/>
  <c r="P418" i="2"/>
  <c r="O404" i="2"/>
  <c r="P405" i="2"/>
  <c r="O385" i="2"/>
  <c r="P386" i="2"/>
  <c r="P349" i="2"/>
  <c r="O348" i="2"/>
  <c r="P348" i="2" s="1"/>
  <c r="O279" i="2"/>
  <c r="P279" i="2" s="1"/>
  <c r="P280" i="2"/>
  <c r="O268" i="2"/>
  <c r="P268" i="2" s="1"/>
  <c r="P269" i="2"/>
  <c r="O166" i="2"/>
  <c r="P167" i="2"/>
  <c r="O148" i="2"/>
  <c r="P149" i="2"/>
  <c r="O81" i="2"/>
  <c r="P82" i="2"/>
  <c r="M473" i="3"/>
  <c r="J458" i="3"/>
  <c r="K459" i="3"/>
  <c r="M441" i="3"/>
  <c r="K435" i="3"/>
  <c r="J434" i="3"/>
  <c r="K434" i="3" s="1"/>
  <c r="M414" i="3"/>
  <c r="N415" i="3"/>
  <c r="J402" i="3"/>
  <c r="K403" i="3"/>
  <c r="K393" i="3"/>
  <c r="J392" i="3"/>
  <c r="K392" i="3" s="1"/>
  <c r="M387" i="3"/>
  <c r="N388" i="3"/>
  <c r="J373" i="3"/>
  <c r="K374" i="3"/>
  <c r="K349" i="3"/>
  <c r="J348" i="3"/>
  <c r="J319" i="3"/>
  <c r="K320" i="3"/>
  <c r="M195" i="3"/>
  <c r="N196" i="3"/>
  <c r="J194" i="3"/>
  <c r="K194" i="3" s="1"/>
  <c r="K195" i="3"/>
  <c r="K142" i="3"/>
  <c r="J141" i="3"/>
  <c r="K121" i="3"/>
  <c r="J120" i="3"/>
  <c r="K120" i="3" s="1"/>
  <c r="J118" i="3"/>
  <c r="K119" i="3"/>
  <c r="I75" i="3"/>
  <c r="N57" i="1"/>
  <c r="O57" i="1" s="1"/>
  <c r="O58" i="1"/>
  <c r="H197" i="1"/>
  <c r="H193" i="1" s="1"/>
  <c r="O226" i="1"/>
  <c r="O169" i="1"/>
  <c r="M466" i="2"/>
  <c r="L465" i="2"/>
  <c r="M465" i="2" s="1"/>
  <c r="L432" i="2"/>
  <c r="M433" i="2"/>
  <c r="K156" i="1"/>
  <c r="L164" i="1"/>
  <c r="K175" i="1"/>
  <c r="L175" i="1" s="1"/>
  <c r="L176" i="1"/>
  <c r="K184" i="1"/>
  <c r="K197" i="1"/>
  <c r="L197" i="1" s="1"/>
  <c r="L198" i="1"/>
  <c r="K208" i="1"/>
  <c r="L208" i="1" s="1"/>
  <c r="M140" i="1"/>
  <c r="M184" i="1"/>
  <c r="J160" i="1"/>
  <c r="J159" i="1" s="1"/>
  <c r="J184" i="1"/>
  <c r="O54" i="1"/>
  <c r="N142" i="1"/>
  <c r="N155" i="1"/>
  <c r="O156" i="1"/>
  <c r="N224" i="1"/>
  <c r="O249" i="1"/>
  <c r="O151" i="1"/>
  <c r="O147" i="1"/>
  <c r="M464" i="2"/>
  <c r="L463" i="2"/>
  <c r="M450" i="2"/>
  <c r="L449" i="2"/>
  <c r="M362" i="2"/>
  <c r="L361" i="2"/>
  <c r="M361" i="2" s="1"/>
  <c r="K335" i="2"/>
  <c r="K334" i="2" s="1"/>
  <c r="K333" i="2" s="1"/>
  <c r="K332" i="2" s="1"/>
  <c r="M306" i="2"/>
  <c r="L305" i="2"/>
  <c r="M305" i="2" s="1"/>
  <c r="L175" i="2"/>
  <c r="M175" i="2" s="1"/>
  <c r="M176" i="2"/>
  <c r="L125" i="2"/>
  <c r="M125" i="2" s="1"/>
  <c r="M126" i="2"/>
  <c r="P457" i="2"/>
  <c r="O456" i="2"/>
  <c r="P456" i="2" s="1"/>
  <c r="O425" i="2"/>
  <c r="P426" i="2"/>
  <c r="O364" i="2"/>
  <c r="P364" i="2" s="1"/>
  <c r="P365" i="2"/>
  <c r="O355" i="2"/>
  <c r="P355" i="2" s="1"/>
  <c r="P356" i="2"/>
  <c r="O290" i="2"/>
  <c r="P292" i="2"/>
  <c r="O287" i="2"/>
  <c r="P288" i="2"/>
  <c r="N259" i="2"/>
  <c r="P260" i="2"/>
  <c r="P182" i="2"/>
  <c r="O181" i="2"/>
  <c r="P181" i="2" s="1"/>
  <c r="P107" i="2"/>
  <c r="O106" i="2"/>
  <c r="P106" i="2" s="1"/>
  <c r="P43" i="2"/>
  <c r="O42" i="2"/>
  <c r="P42" i="2" s="1"/>
  <c r="K450" i="3"/>
  <c r="J449" i="3"/>
  <c r="K449" i="3" s="1"/>
  <c r="J437" i="3"/>
  <c r="K437" i="3" s="1"/>
  <c r="K438" i="3"/>
  <c r="M398" i="3"/>
  <c r="N399" i="3"/>
  <c r="J375" i="3"/>
  <c r="K375" i="3" s="1"/>
  <c r="K376" i="3"/>
  <c r="M351" i="3"/>
  <c r="N352" i="3"/>
  <c r="K336" i="3"/>
  <c r="J335" i="3"/>
  <c r="K335" i="3" s="1"/>
  <c r="J258" i="3"/>
  <c r="K259" i="3"/>
  <c r="M150" i="3"/>
  <c r="M110" i="3"/>
  <c r="N111" i="3"/>
  <c r="L75" i="3"/>
  <c r="O164" i="1"/>
  <c r="O225" i="1"/>
  <c r="L179" i="1"/>
  <c r="O178" i="1"/>
  <c r="M461" i="2"/>
  <c r="L460" i="2"/>
  <c r="L425" i="2"/>
  <c r="M426" i="2"/>
  <c r="L279" i="2"/>
  <c r="M279" i="2" s="1"/>
  <c r="M280" i="2"/>
  <c r="L54" i="1"/>
  <c r="K150" i="1"/>
  <c r="M374" i="2"/>
  <c r="L373" i="2"/>
  <c r="M50" i="1"/>
  <c r="J50" i="1"/>
  <c r="J140" i="1"/>
  <c r="N36" i="1"/>
  <c r="O37" i="1"/>
  <c r="N160" i="1"/>
  <c r="N184" i="1"/>
  <c r="O374" i="2"/>
  <c r="H120" i="1"/>
  <c r="L249" i="1"/>
  <c r="L185" i="1"/>
  <c r="L143" i="1"/>
  <c r="L138" i="1"/>
  <c r="O263" i="1"/>
  <c r="O246" i="1"/>
  <c r="O179" i="1"/>
  <c r="O150" i="1"/>
  <c r="O146" i="1"/>
  <c r="O137" i="1"/>
  <c r="L472" i="2"/>
  <c r="M472" i="2" s="1"/>
  <c r="M473" i="2"/>
  <c r="M453" i="2"/>
  <c r="L452" i="2"/>
  <c r="M452" i="2" s="1"/>
  <c r="L417" i="2"/>
  <c r="M417" i="2" s="1"/>
  <c r="M418" i="2"/>
  <c r="L404" i="2"/>
  <c r="M405" i="2"/>
  <c r="M371" i="2"/>
  <c r="L370" i="2"/>
  <c r="M370" i="2" s="1"/>
  <c r="L336" i="2"/>
  <c r="M336" i="2" s="1"/>
  <c r="M337" i="2"/>
  <c r="L191" i="2"/>
  <c r="M191" i="2" s="1"/>
  <c r="M195" i="2"/>
  <c r="L186" i="2"/>
  <c r="M187" i="2"/>
  <c r="L135" i="2"/>
  <c r="M136" i="2"/>
  <c r="L78" i="2"/>
  <c r="M81" i="2"/>
  <c r="P185" i="2"/>
  <c r="O184" i="2"/>
  <c r="P184" i="2" s="1"/>
  <c r="O117" i="2"/>
  <c r="P117" i="2" s="1"/>
  <c r="P121" i="2"/>
  <c r="O110" i="2"/>
  <c r="P110" i="2" s="1"/>
  <c r="P111" i="2"/>
  <c r="P89" i="2"/>
  <c r="O88" i="2"/>
  <c r="O60" i="2"/>
  <c r="P61" i="2"/>
  <c r="O49" i="2"/>
  <c r="P50" i="2"/>
  <c r="L436" i="3"/>
  <c r="I431" i="3"/>
  <c r="M407" i="3"/>
  <c r="I389" i="3"/>
  <c r="L356" i="3"/>
  <c r="L357" i="3"/>
  <c r="J342" i="3"/>
  <c r="K342" i="3" s="1"/>
  <c r="K343" i="3"/>
  <c r="K305" i="3"/>
  <c r="J304" i="3"/>
  <c r="M262" i="3"/>
  <c r="N263" i="3"/>
  <c r="K177" i="3"/>
  <c r="J176" i="3"/>
  <c r="K170" i="3"/>
  <c r="J169" i="3"/>
  <c r="M93" i="3"/>
  <c r="N94" i="3"/>
  <c r="M63" i="3"/>
  <c r="M156" i="2"/>
  <c r="K462" i="2"/>
  <c r="M457" i="2"/>
  <c r="L454" i="2"/>
  <c r="M455" i="2"/>
  <c r="M388" i="2"/>
  <c r="L385" i="2"/>
  <c r="M385" i="2" s="1"/>
  <c r="M386" i="2"/>
  <c r="M358" i="2"/>
  <c r="L355" i="2"/>
  <c r="M355" i="2" s="1"/>
  <c r="M356" i="2"/>
  <c r="M318" i="2"/>
  <c r="K298" i="2"/>
  <c r="K297" i="2" s="1"/>
  <c r="K294" i="2"/>
  <c r="K293" i="2" s="1"/>
  <c r="K290" i="2"/>
  <c r="K289" i="2" s="1"/>
  <c r="M285" i="2"/>
  <c r="L268" i="2"/>
  <c r="M268" i="2" s="1"/>
  <c r="M269" i="2"/>
  <c r="M230" i="2"/>
  <c r="M228" i="2"/>
  <c r="K183" i="2"/>
  <c r="L181" i="2"/>
  <c r="M181" i="2" s="1"/>
  <c r="M182" i="2"/>
  <c r="M174" i="2"/>
  <c r="L172" i="2"/>
  <c r="L145" i="2"/>
  <c r="M145" i="2" s="1"/>
  <c r="M146" i="2"/>
  <c r="M139" i="2"/>
  <c r="L113" i="2"/>
  <c r="M113" i="2" s="1"/>
  <c r="M114" i="2"/>
  <c r="L99" i="2"/>
  <c r="M99" i="2" s="1"/>
  <c r="M100" i="2"/>
  <c r="L88" i="2"/>
  <c r="M89" i="2"/>
  <c r="L37" i="2"/>
  <c r="M37" i="2" s="1"/>
  <c r="M38" i="2"/>
  <c r="O467" i="2"/>
  <c r="P467" i="2" s="1"/>
  <c r="P468" i="2"/>
  <c r="O460" i="2"/>
  <c r="P461" i="2"/>
  <c r="O449" i="2"/>
  <c r="P450" i="2"/>
  <c r="O432" i="2"/>
  <c r="P433" i="2"/>
  <c r="O370" i="2"/>
  <c r="P370" i="2" s="1"/>
  <c r="P371" i="2"/>
  <c r="O362" i="2"/>
  <c r="P363" i="2"/>
  <c r="P358" i="2"/>
  <c r="P338" i="2"/>
  <c r="P330" i="2"/>
  <c r="O316" i="2"/>
  <c r="P318" i="2"/>
  <c r="O313" i="2"/>
  <c r="P314" i="2"/>
  <c r="O305" i="2"/>
  <c r="P305" i="2" s="1"/>
  <c r="O283" i="2"/>
  <c r="P284" i="2"/>
  <c r="P275" i="2"/>
  <c r="P225" i="2"/>
  <c r="O186" i="2"/>
  <c r="P187" i="2"/>
  <c r="P173" i="2"/>
  <c r="P170" i="2"/>
  <c r="O150" i="2"/>
  <c r="P150" i="2" s="1"/>
  <c r="P151" i="2"/>
  <c r="P142" i="2"/>
  <c r="O101" i="2"/>
  <c r="P101" i="2" s="1"/>
  <c r="P102" i="2"/>
  <c r="P64" i="2"/>
  <c r="P36" i="2"/>
  <c r="O33" i="2"/>
  <c r="P34" i="2"/>
  <c r="K478" i="3"/>
  <c r="J473" i="3"/>
  <c r="N470" i="3"/>
  <c r="M469" i="3"/>
  <c r="M452" i="3"/>
  <c r="N452" i="3" s="1"/>
  <c r="N453" i="3"/>
  <c r="K439" i="3"/>
  <c r="N433" i="3"/>
  <c r="M432" i="3"/>
  <c r="N426" i="3"/>
  <c r="M425" i="3"/>
  <c r="M421" i="3"/>
  <c r="N423" i="3"/>
  <c r="N422" i="3"/>
  <c r="N418" i="3"/>
  <c r="M417" i="3"/>
  <c r="L405" i="3"/>
  <c r="J407" i="3"/>
  <c r="K404" i="3"/>
  <c r="N391" i="3"/>
  <c r="M390" i="3"/>
  <c r="N390" i="3" s="1"/>
  <c r="N383" i="3"/>
  <c r="M382" i="3"/>
  <c r="N382" i="3" s="1"/>
  <c r="J380" i="3"/>
  <c r="K380" i="3" s="1"/>
  <c r="K377" i="3"/>
  <c r="J363" i="3"/>
  <c r="K364" i="3"/>
  <c r="J360" i="3"/>
  <c r="J356" i="3"/>
  <c r="K356" i="3" s="1"/>
  <c r="K358" i="3"/>
  <c r="K344" i="3"/>
  <c r="J332" i="3"/>
  <c r="K333" i="3"/>
  <c r="J326" i="3"/>
  <c r="K325" i="3"/>
  <c r="I319" i="3"/>
  <c r="I318" i="3" s="1"/>
  <c r="I306" i="3" s="1"/>
  <c r="K312" i="3"/>
  <c r="M301" i="3"/>
  <c r="N302" i="3"/>
  <c r="I294" i="3"/>
  <c r="I293" i="3" s="1"/>
  <c r="I289" i="3" s="1"/>
  <c r="K223" i="3"/>
  <c r="K222" i="3"/>
  <c r="K221" i="3"/>
  <c r="K220" i="3"/>
  <c r="K218" i="3"/>
  <c r="J215" i="3"/>
  <c r="K217" i="3"/>
  <c r="J209" i="3"/>
  <c r="K210" i="3"/>
  <c r="K185" i="3"/>
  <c r="J184" i="3"/>
  <c r="J181" i="3"/>
  <c r="K181" i="3" s="1"/>
  <c r="K182" i="3"/>
  <c r="M179" i="3"/>
  <c r="N180" i="3"/>
  <c r="N164" i="3"/>
  <c r="M163" i="3"/>
  <c r="J159" i="3"/>
  <c r="J156" i="3"/>
  <c r="K157" i="3"/>
  <c r="J124" i="3"/>
  <c r="K125" i="3"/>
  <c r="N116" i="3"/>
  <c r="M115" i="3"/>
  <c r="K108" i="3"/>
  <c r="M89" i="3"/>
  <c r="N90" i="3"/>
  <c r="J89" i="3"/>
  <c r="J80" i="3"/>
  <c r="K80" i="3" s="1"/>
  <c r="K81" i="3"/>
  <c r="N79" i="3"/>
  <c r="M78" i="3"/>
  <c r="N78" i="3" s="1"/>
  <c r="J76" i="3"/>
  <c r="K77" i="3"/>
  <c r="M67" i="3"/>
  <c r="N67" i="3" s="1"/>
  <c r="L62" i="3"/>
  <c r="I62" i="3"/>
  <c r="M45" i="3"/>
  <c r="N46" i="3"/>
  <c r="I33" i="3"/>
  <c r="I32" i="3" s="1"/>
  <c r="M474" i="2"/>
  <c r="L397" i="2"/>
  <c r="M398" i="2"/>
  <c r="K384" i="2"/>
  <c r="K383" i="2" s="1"/>
  <c r="K382" i="2" s="1"/>
  <c r="K381" i="2" s="1"/>
  <c r="M366" i="2"/>
  <c r="M350" i="2"/>
  <c r="M338" i="2"/>
  <c r="M300" i="2"/>
  <c r="M296" i="2"/>
  <c r="M292" i="2"/>
  <c r="L287" i="2"/>
  <c r="M288" i="2"/>
  <c r="M281" i="2"/>
  <c r="K259" i="2"/>
  <c r="M260" i="2"/>
  <c r="M225" i="2"/>
  <c r="L203" i="2"/>
  <c r="M204" i="2"/>
  <c r="L189" i="2"/>
  <c r="M190" i="2"/>
  <c r="M185" i="2"/>
  <c r="M177" i="2"/>
  <c r="K172" i="2"/>
  <c r="K171" i="2" s="1"/>
  <c r="K164" i="2" s="1"/>
  <c r="L169" i="2"/>
  <c r="M170" i="2"/>
  <c r="L162" i="2"/>
  <c r="M163" i="2"/>
  <c r="L153" i="2"/>
  <c r="M154" i="2"/>
  <c r="L141" i="2"/>
  <c r="M141" i="2" s="1"/>
  <c r="M142" i="2"/>
  <c r="L121" i="2"/>
  <c r="M122" i="2"/>
  <c r="L107" i="2"/>
  <c r="M108" i="2"/>
  <c r="L101" i="2"/>
  <c r="M101" i="2" s="1"/>
  <c r="M102" i="2"/>
  <c r="L63" i="2"/>
  <c r="M63" i="2" s="1"/>
  <c r="M64" i="2"/>
  <c r="L52" i="2"/>
  <c r="M53" i="2"/>
  <c r="L33" i="2"/>
  <c r="M34" i="2"/>
  <c r="O463" i="2"/>
  <c r="P463" i="2" s="1"/>
  <c r="P464" i="2"/>
  <c r="O411" i="2"/>
  <c r="P412" i="2"/>
  <c r="O397" i="2"/>
  <c r="P398" i="2"/>
  <c r="O352" i="2"/>
  <c r="P353" i="2"/>
  <c r="O346" i="2"/>
  <c r="P347" i="2"/>
  <c r="N335" i="2"/>
  <c r="N334" i="2" s="1"/>
  <c r="N333" i="2" s="1"/>
  <c r="N332" i="2" s="1"/>
  <c r="O302" i="2"/>
  <c r="P303" i="2"/>
  <c r="O298" i="2"/>
  <c r="P299" i="2"/>
  <c r="O294" i="2"/>
  <c r="P295" i="2"/>
  <c r="O277" i="2"/>
  <c r="P278" i="2"/>
  <c r="N265" i="2"/>
  <c r="O143" i="2"/>
  <c r="P144" i="2"/>
  <c r="N140" i="2"/>
  <c r="O135" i="2"/>
  <c r="P136" i="2"/>
  <c r="O113" i="2"/>
  <c r="P113" i="2" s="1"/>
  <c r="P114" i="2"/>
  <c r="O97" i="2"/>
  <c r="P97" i="2" s="1"/>
  <c r="P98" i="2"/>
  <c r="O65" i="2"/>
  <c r="P66" i="2"/>
  <c r="O52" i="2"/>
  <c r="P53" i="2"/>
  <c r="J468" i="3"/>
  <c r="K469" i="3"/>
  <c r="M458" i="3"/>
  <c r="M449" i="3"/>
  <c r="N449" i="3" s="1"/>
  <c r="N450" i="3"/>
  <c r="J441" i="3"/>
  <c r="K442" i="3"/>
  <c r="M434" i="3"/>
  <c r="N434" i="3" s="1"/>
  <c r="K432" i="3"/>
  <c r="J424" i="3"/>
  <c r="K424" i="3" s="1"/>
  <c r="K425" i="3"/>
  <c r="J416" i="3"/>
  <c r="K416" i="3" s="1"/>
  <c r="K417" i="3"/>
  <c r="J414" i="3"/>
  <c r="K415" i="3"/>
  <c r="M410" i="3"/>
  <c r="N411" i="3"/>
  <c r="J398" i="3"/>
  <c r="K399" i="3"/>
  <c r="M392" i="3"/>
  <c r="N392" i="3" s="1"/>
  <c r="K390" i="3"/>
  <c r="J387" i="3"/>
  <c r="K388" i="3"/>
  <c r="M384" i="3"/>
  <c r="N384" i="3" s="1"/>
  <c r="K382" i="3"/>
  <c r="I379" i="3"/>
  <c r="M373" i="3"/>
  <c r="N374" i="3"/>
  <c r="J351" i="3"/>
  <c r="K352" i="3"/>
  <c r="M348" i="3"/>
  <c r="N349" i="3"/>
  <c r="M335" i="3"/>
  <c r="N335" i="3" s="1"/>
  <c r="N336" i="3"/>
  <c r="M319" i="3"/>
  <c r="N320" i="3"/>
  <c r="M304" i="3"/>
  <c r="M294" i="3"/>
  <c r="N295" i="3"/>
  <c r="M280" i="3"/>
  <c r="N282" i="3"/>
  <c r="M276" i="3"/>
  <c r="N278" i="3"/>
  <c r="M272" i="3"/>
  <c r="N274" i="3"/>
  <c r="J262" i="3"/>
  <c r="K263" i="3"/>
  <c r="J198" i="3"/>
  <c r="K199" i="3"/>
  <c r="M187" i="3"/>
  <c r="N188" i="3"/>
  <c r="M169" i="3"/>
  <c r="N170" i="3"/>
  <c r="J162" i="3"/>
  <c r="K163" i="3"/>
  <c r="M141" i="3"/>
  <c r="N142" i="3"/>
  <c r="M134" i="3"/>
  <c r="M118" i="3"/>
  <c r="N119" i="3"/>
  <c r="M99" i="3"/>
  <c r="N99" i="3" s="1"/>
  <c r="N100" i="3"/>
  <c r="J63" i="3"/>
  <c r="K64" i="3"/>
  <c r="M38" i="3"/>
  <c r="N38" i="3" s="1"/>
  <c r="L33" i="3"/>
  <c r="L32" i="3" s="1"/>
  <c r="J83" i="3"/>
  <c r="K84" i="3"/>
  <c r="J55" i="3"/>
  <c r="K56" i="3"/>
  <c r="M456" i="2"/>
  <c r="K451" i="2"/>
  <c r="K447" i="2" s="1"/>
  <c r="M419" i="2"/>
  <c r="M387" i="2"/>
  <c r="L368" i="2"/>
  <c r="M369" i="2"/>
  <c r="M363" i="2"/>
  <c r="M359" i="2"/>
  <c r="M357" i="2"/>
  <c r="L352" i="2"/>
  <c r="M353" i="2"/>
  <c r="M347" i="2"/>
  <c r="L340" i="2"/>
  <c r="M341" i="2"/>
  <c r="M317" i="2"/>
  <c r="L283" i="2"/>
  <c r="M284" i="2"/>
  <c r="M278" i="2"/>
  <c r="L274" i="2"/>
  <c r="M275" i="2"/>
  <c r="M231" i="2"/>
  <c r="M229" i="2"/>
  <c r="M212" i="2"/>
  <c r="M196" i="2"/>
  <c r="L179" i="2"/>
  <c r="M179" i="2" s="1"/>
  <c r="M180" i="2"/>
  <c r="M173" i="2"/>
  <c r="M157" i="2"/>
  <c r="L143" i="2"/>
  <c r="M143" i="2" s="1"/>
  <c r="M144" i="2"/>
  <c r="L137" i="2"/>
  <c r="M137" i="2" s="1"/>
  <c r="M138" i="2"/>
  <c r="M127" i="2"/>
  <c r="M111" i="2"/>
  <c r="L97" i="2"/>
  <c r="M97" i="2" s="1"/>
  <c r="M98" i="2"/>
  <c r="M82" i="2"/>
  <c r="K73" i="2"/>
  <c r="L65" i="2"/>
  <c r="M65" i="2" s="1"/>
  <c r="M66" i="2"/>
  <c r="L43" i="2"/>
  <c r="M44" i="2"/>
  <c r="M36" i="2"/>
  <c r="O465" i="2"/>
  <c r="P466" i="2"/>
  <c r="O452" i="2"/>
  <c r="P453" i="2"/>
  <c r="P419" i="2"/>
  <c r="P387" i="2"/>
  <c r="O368" i="2"/>
  <c r="P368" i="2" s="1"/>
  <c r="P369" i="2"/>
  <c r="O359" i="2"/>
  <c r="P359" i="2" s="1"/>
  <c r="P360" i="2"/>
  <c r="P357" i="2"/>
  <c r="P337" i="2"/>
  <c r="P329" i="2"/>
  <c r="P317" i="2"/>
  <c r="P311" i="2"/>
  <c r="P285" i="2"/>
  <c r="P281" i="2"/>
  <c r="O273" i="2"/>
  <c r="P273" i="2" s="1"/>
  <c r="P274" i="2"/>
  <c r="P267" i="2"/>
  <c r="O217" i="2"/>
  <c r="P218" i="2"/>
  <c r="P207" i="2"/>
  <c r="O203" i="2"/>
  <c r="P204" i="2"/>
  <c r="P180" i="2"/>
  <c r="P174" i="2"/>
  <c r="O172" i="2"/>
  <c r="O168" i="2"/>
  <c r="P168" i="2" s="1"/>
  <c r="P169" i="2"/>
  <c r="P162" i="2"/>
  <c r="P146" i="2"/>
  <c r="P141" i="2"/>
  <c r="P122" i="2"/>
  <c r="P108" i="2"/>
  <c r="O104" i="2"/>
  <c r="P105" i="2"/>
  <c r="P100" i="2"/>
  <c r="P63" i="2"/>
  <c r="P44" i="2"/>
  <c r="O37" i="2"/>
  <c r="P37" i="2" s="1"/>
  <c r="P38" i="2"/>
  <c r="P35" i="2"/>
  <c r="N478" i="3"/>
  <c r="M477" i="3"/>
  <c r="K470" i="3"/>
  <c r="K453" i="3"/>
  <c r="L448" i="3"/>
  <c r="L447" i="3" s="1"/>
  <c r="L446" i="3" s="1"/>
  <c r="N439" i="3"/>
  <c r="M438" i="3"/>
  <c r="K433" i="3"/>
  <c r="K426" i="3"/>
  <c r="J421" i="3"/>
  <c r="K423" i="3"/>
  <c r="K422" i="3"/>
  <c r="K418" i="3"/>
  <c r="N404" i="3"/>
  <c r="M403" i="3"/>
  <c r="K391" i="3"/>
  <c r="K383" i="3"/>
  <c r="N377" i="3"/>
  <c r="M376" i="3"/>
  <c r="M363" i="3"/>
  <c r="N364" i="3"/>
  <c r="M356" i="3"/>
  <c r="N358" i="3"/>
  <c r="N344" i="3"/>
  <c r="M343" i="3"/>
  <c r="M332" i="3"/>
  <c r="N333" i="3"/>
  <c r="N325" i="3"/>
  <c r="M324" i="3"/>
  <c r="N312" i="3"/>
  <c r="M311" i="3"/>
  <c r="J301" i="3"/>
  <c r="K302" i="3"/>
  <c r="L280" i="3"/>
  <c r="L279" i="3" s="1"/>
  <c r="L276" i="3"/>
  <c r="L275" i="3" s="1"/>
  <c r="L272" i="3"/>
  <c r="L271" i="3" s="1"/>
  <c r="K260" i="3"/>
  <c r="M215" i="3"/>
  <c r="N217" i="3"/>
  <c r="M209" i="3"/>
  <c r="N210" i="3"/>
  <c r="N182" i="3"/>
  <c r="M181" i="3"/>
  <c r="N181" i="3" s="1"/>
  <c r="J179" i="3"/>
  <c r="K180" i="3"/>
  <c r="L166" i="3"/>
  <c r="L165" i="3" s="1"/>
  <c r="N168" i="3"/>
  <c r="M167" i="3"/>
  <c r="N167" i="3" s="1"/>
  <c r="N139" i="3"/>
  <c r="M138" i="3"/>
  <c r="N138" i="3" s="1"/>
  <c r="J136" i="3"/>
  <c r="K136" i="3" s="1"/>
  <c r="K137" i="3"/>
  <c r="N122" i="3"/>
  <c r="M121" i="3"/>
  <c r="J115" i="3"/>
  <c r="K116" i="3"/>
  <c r="K107" i="3"/>
  <c r="L96" i="3"/>
  <c r="L95" i="3" s="1"/>
  <c r="M97" i="3"/>
  <c r="N98" i="3"/>
  <c r="K97" i="3"/>
  <c r="M80" i="3"/>
  <c r="N80" i="3" s="1"/>
  <c r="N77" i="3"/>
  <c r="M76" i="3"/>
  <c r="J72" i="3"/>
  <c r="K72" i="3" s="1"/>
  <c r="K73" i="3"/>
  <c r="J67" i="3"/>
  <c r="K67" i="3" s="1"/>
  <c r="K68" i="3"/>
  <c r="M49" i="3"/>
  <c r="N49" i="3" s="1"/>
  <c r="N50" i="3"/>
  <c r="J34" i="3"/>
  <c r="K35" i="3"/>
  <c r="M203" i="3"/>
  <c r="M202" i="3" s="1"/>
  <c r="N205" i="3"/>
  <c r="M360" i="2"/>
  <c r="P163" i="2"/>
  <c r="N273" i="3"/>
  <c r="N266" i="3"/>
  <c r="M265" i="3"/>
  <c r="N260" i="3"/>
  <c r="M259" i="3"/>
  <c r="L215" i="3"/>
  <c r="L214" i="3" s="1"/>
  <c r="L211" i="3" s="1"/>
  <c r="M198" i="3"/>
  <c r="N199" i="3"/>
  <c r="M184" i="3"/>
  <c r="N185" i="3"/>
  <c r="M176" i="3"/>
  <c r="N177" i="3"/>
  <c r="I166" i="3"/>
  <c r="I165" i="3" s="1"/>
  <c r="K168" i="3"/>
  <c r="M156" i="3"/>
  <c r="N157" i="3"/>
  <c r="J150" i="3"/>
  <c r="K151" i="3"/>
  <c r="J138" i="3"/>
  <c r="K138" i="3" s="1"/>
  <c r="K139" i="3"/>
  <c r="N137" i="3"/>
  <c r="M136" i="3"/>
  <c r="N136" i="3" s="1"/>
  <c r="J134" i="3"/>
  <c r="K135" i="3"/>
  <c r="N130" i="3"/>
  <c r="M129" i="3"/>
  <c r="M124" i="3"/>
  <c r="N125" i="3"/>
  <c r="N108" i="3"/>
  <c r="M107" i="3"/>
  <c r="M101" i="3"/>
  <c r="N101" i="3" s="1"/>
  <c r="N102" i="3"/>
  <c r="K98" i="3"/>
  <c r="J78" i="3"/>
  <c r="K78" i="3" s="1"/>
  <c r="K79" i="3"/>
  <c r="M73" i="3"/>
  <c r="N74" i="3"/>
  <c r="N66" i="3"/>
  <c r="M65" i="3"/>
  <c r="N65" i="3" s="1"/>
  <c r="J59" i="3"/>
  <c r="K60" i="3"/>
  <c r="K48" i="3"/>
  <c r="N43" i="3"/>
  <c r="M42" i="3"/>
  <c r="J36" i="3"/>
  <c r="K36" i="3" s="1"/>
  <c r="K37" i="3"/>
  <c r="N31" i="3"/>
  <c r="M30" i="3"/>
  <c r="K355" i="3"/>
  <c r="J354" i="3"/>
  <c r="J353" i="3"/>
  <c r="K353" i="3" s="1"/>
  <c r="L203" i="3"/>
  <c r="L202" i="3" s="1"/>
  <c r="L201" i="3" s="1"/>
  <c r="N146" i="3"/>
  <c r="M145" i="3"/>
  <c r="J38" i="3"/>
  <c r="K38" i="3" s="1"/>
  <c r="K39" i="3"/>
  <c r="M34" i="3"/>
  <c r="I354" i="3"/>
  <c r="J203" i="3"/>
  <c r="K205" i="3"/>
  <c r="J144" i="3"/>
  <c r="K145" i="3"/>
  <c r="M83" i="3"/>
  <c r="N84" i="3"/>
  <c r="M55" i="3"/>
  <c r="N56" i="3"/>
  <c r="K74" i="3"/>
  <c r="J65" i="3"/>
  <c r="K65" i="3" s="1"/>
  <c r="K66" i="3"/>
  <c r="N60" i="3"/>
  <c r="M59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55" i="3"/>
  <c r="M354" i="3"/>
  <c r="N354" i="3" s="1"/>
  <c r="M353" i="3"/>
  <c r="I203" i="3"/>
  <c r="I202" i="3" s="1"/>
  <c r="I201" i="3" s="1"/>
  <c r="K146" i="3"/>
  <c r="I72" i="2"/>
  <c r="I258" i="2"/>
  <c r="I469" i="2"/>
  <c r="I215" i="3"/>
  <c r="I214" i="3" s="1"/>
  <c r="I211" i="3" s="1"/>
  <c r="I346" i="3"/>
  <c r="I436" i="3"/>
  <c r="I405" i="3"/>
  <c r="I448" i="3"/>
  <c r="I447" i="3" s="1"/>
  <c r="I446" i="3" s="1"/>
  <c r="L421" i="3"/>
  <c r="L420" i="3" s="1"/>
  <c r="L419" i="3" s="1"/>
  <c r="L412" i="3" s="1"/>
  <c r="I371" i="3"/>
  <c r="L379" i="3"/>
  <c r="L371" i="3"/>
  <c r="I412" i="3"/>
  <c r="J357" i="3"/>
  <c r="I178" i="3"/>
  <c r="I174" i="3" s="1"/>
  <c r="I133" i="3"/>
  <c r="I132" i="3" s="1"/>
  <c r="I131" i="3" s="1"/>
  <c r="M357" i="3"/>
  <c r="I357" i="3"/>
  <c r="I270" i="3"/>
  <c r="I152" i="3"/>
  <c r="L289" i="3"/>
  <c r="I193" i="3"/>
  <c r="L152" i="3"/>
  <c r="L178" i="3"/>
  <c r="L174" i="3" s="1"/>
  <c r="L193" i="3"/>
  <c r="L133" i="3"/>
  <c r="L132" i="3" s="1"/>
  <c r="L131" i="3" s="1"/>
  <c r="L44" i="3"/>
  <c r="L40" i="3" s="1"/>
  <c r="N462" i="2"/>
  <c r="N416" i="2"/>
  <c r="N415" i="2"/>
  <c r="N414" i="2" s="1"/>
  <c r="N413" i="2" s="1"/>
  <c r="N409" i="2"/>
  <c r="N408" i="2"/>
  <c r="N407" i="2" s="1"/>
  <c r="N406" i="2" s="1"/>
  <c r="N401" i="2"/>
  <c r="N400" i="2" s="1"/>
  <c r="N399" i="2" s="1"/>
  <c r="N402" i="2"/>
  <c r="N395" i="2"/>
  <c r="N394" i="2"/>
  <c r="N393" i="2" s="1"/>
  <c r="N392" i="2" s="1"/>
  <c r="N429" i="2"/>
  <c r="N428" i="2" s="1"/>
  <c r="N427" i="2" s="1"/>
  <c r="N423" i="2"/>
  <c r="N422" i="2"/>
  <c r="N421" i="2" s="1"/>
  <c r="N420" i="2" s="1"/>
  <c r="N354" i="2"/>
  <c r="N384" i="2"/>
  <c r="N383" i="2" s="1"/>
  <c r="N382" i="2" s="1"/>
  <c r="N381" i="2" s="1"/>
  <c r="N367" i="2"/>
  <c r="N210" i="2"/>
  <c r="N62" i="2"/>
  <c r="N47" i="2"/>
  <c r="N46" i="2" s="1"/>
  <c r="N45" i="2" s="1"/>
  <c r="N96" i="2"/>
  <c r="N109" i="2"/>
  <c r="N32" i="2"/>
  <c r="N31" i="2" s="1"/>
  <c r="N30" i="2" s="1"/>
  <c r="N29" i="2" s="1"/>
  <c r="N28" i="2" s="1"/>
  <c r="K409" i="2"/>
  <c r="K367" i="2"/>
  <c r="K354" i="2"/>
  <c r="K422" i="2"/>
  <c r="K421" i="2" s="1"/>
  <c r="K420" i="2" s="1"/>
  <c r="K423" i="2"/>
  <c r="K401" i="2"/>
  <c r="K400" i="2" s="1"/>
  <c r="K399" i="2" s="1"/>
  <c r="K416" i="2"/>
  <c r="K415" i="2"/>
  <c r="K414" i="2" s="1"/>
  <c r="K413" i="2" s="1"/>
  <c r="K394" i="2"/>
  <c r="K393" i="2" s="1"/>
  <c r="K392" i="2" s="1"/>
  <c r="K395" i="2"/>
  <c r="K62" i="2"/>
  <c r="K140" i="2"/>
  <c r="K109" i="2"/>
  <c r="K96" i="2"/>
  <c r="K265" i="2"/>
  <c r="K47" i="2"/>
  <c r="K46" i="2" s="1"/>
  <c r="K45" i="2" s="1"/>
  <c r="K178" i="2"/>
  <c r="K32" i="2"/>
  <c r="K31" i="2" s="1"/>
  <c r="K30" i="2" s="1"/>
  <c r="K29" i="2" s="1"/>
  <c r="K28" i="2" s="1"/>
  <c r="H335" i="1"/>
  <c r="H160" i="1"/>
  <c r="N200" i="1"/>
  <c r="N285" i="1"/>
  <c r="N63" i="1"/>
  <c r="O63" i="1" s="1"/>
  <c r="J200" i="1"/>
  <c r="J63" i="1"/>
  <c r="J428" i="1"/>
  <c r="J224" i="1"/>
  <c r="J285" i="1"/>
  <c r="J284" i="1" s="1"/>
  <c r="J495" i="1"/>
  <c r="J494" i="1" s="1"/>
  <c r="J493" i="1" s="1"/>
  <c r="M124" i="1"/>
  <c r="M224" i="1"/>
  <c r="M251" i="1"/>
  <c r="M319" i="1"/>
  <c r="M296" i="1" s="1"/>
  <c r="M421" i="1"/>
  <c r="K224" i="1"/>
  <c r="M223" i="2" l="1"/>
  <c r="L228" i="1"/>
  <c r="H63" i="1"/>
  <c r="L378" i="3"/>
  <c r="O211" i="1"/>
  <c r="M334" i="1"/>
  <c r="N168" i="1"/>
  <c r="O168" i="1" s="1"/>
  <c r="L168" i="1"/>
  <c r="K168" i="1"/>
  <c r="N428" i="3"/>
  <c r="M427" i="3"/>
  <c r="N427" i="3" s="1"/>
  <c r="H251" i="1"/>
  <c r="H223" i="1" s="1"/>
  <c r="J427" i="3"/>
  <c r="K427" i="3" s="1"/>
  <c r="K428" i="3"/>
  <c r="L436" i="1"/>
  <c r="I200" i="3"/>
  <c r="I192" i="3" s="1"/>
  <c r="L200" i="3"/>
  <c r="L192" i="3" s="1"/>
  <c r="K200" i="1"/>
  <c r="J49" i="1"/>
  <c r="J33" i="1" s="1"/>
  <c r="L161" i="1"/>
  <c r="H168" i="1"/>
  <c r="H167" i="1" s="1"/>
  <c r="M123" i="1"/>
  <c r="J431" i="3"/>
  <c r="K431" i="3" s="1"/>
  <c r="N353" i="3"/>
  <c r="L201" i="1"/>
  <c r="O178" i="2"/>
  <c r="P178" i="2" s="1"/>
  <c r="O184" i="1"/>
  <c r="I378" i="3"/>
  <c r="I345" i="3" s="1"/>
  <c r="K50" i="1"/>
  <c r="L50" i="1" s="1"/>
  <c r="L435" i="1"/>
  <c r="K428" i="1"/>
  <c r="L428" i="1" s="1"/>
  <c r="J223" i="1"/>
  <c r="L252" i="1"/>
  <c r="P310" i="2"/>
  <c r="J334" i="1"/>
  <c r="K258" i="3"/>
  <c r="L354" i="2"/>
  <c r="M354" i="2" s="1"/>
  <c r="L384" i="2"/>
  <c r="M384" i="2" s="1"/>
  <c r="O367" i="2"/>
  <c r="P367" i="2" s="1"/>
  <c r="P223" i="2"/>
  <c r="J96" i="3"/>
  <c r="K96" i="3" s="1"/>
  <c r="L416" i="2"/>
  <c r="M416" i="2" s="1"/>
  <c r="L415" i="2"/>
  <c r="M415" i="2" s="1"/>
  <c r="O354" i="2"/>
  <c r="P354" i="2" s="1"/>
  <c r="J92" i="3"/>
  <c r="J91" i="3" s="1"/>
  <c r="K91" i="3" s="1"/>
  <c r="O175" i="2"/>
  <c r="P175" i="2" s="1"/>
  <c r="L430" i="3"/>
  <c r="L400" i="3" s="1"/>
  <c r="O152" i="2"/>
  <c r="P152" i="2" s="1"/>
  <c r="M310" i="2"/>
  <c r="L62" i="2"/>
  <c r="M62" i="2" s="1"/>
  <c r="J296" i="1"/>
  <c r="P198" i="2"/>
  <c r="P470" i="2"/>
  <c r="N458" i="2"/>
  <c r="N446" i="2" s="1"/>
  <c r="P68" i="2"/>
  <c r="L61" i="3"/>
  <c r="L27" i="3" s="1"/>
  <c r="K251" i="1"/>
  <c r="M315" i="2"/>
  <c r="L45" i="1"/>
  <c r="P156" i="2"/>
  <c r="O96" i="2"/>
  <c r="K264" i="2"/>
  <c r="K263" i="2" s="1"/>
  <c r="K262" i="2" s="1"/>
  <c r="K261" i="2" s="1"/>
  <c r="L265" i="2"/>
  <c r="M265" i="2" s="1"/>
  <c r="L322" i="3"/>
  <c r="N357" i="3"/>
  <c r="J389" i="3"/>
  <c r="K389" i="3" s="1"/>
  <c r="J44" i="3"/>
  <c r="K44" i="3" s="1"/>
  <c r="I61" i="3"/>
  <c r="I27" i="3" s="1"/>
  <c r="M68" i="2"/>
  <c r="K110" i="3"/>
  <c r="O191" i="2"/>
  <c r="P191" i="2" s="1"/>
  <c r="K34" i="1"/>
  <c r="L34" i="1" s="1"/>
  <c r="L251" i="1"/>
  <c r="G54" i="3"/>
  <c r="G82" i="3"/>
  <c r="G144" i="3"/>
  <c r="L346" i="3"/>
  <c r="I322" i="3"/>
  <c r="I243" i="3" s="1"/>
  <c r="O109" i="2"/>
  <c r="P109" i="2" s="1"/>
  <c r="M316" i="2"/>
  <c r="P159" i="2"/>
  <c r="M223" i="1"/>
  <c r="M222" i="1" s="1"/>
  <c r="K340" i="3"/>
  <c r="N264" i="2"/>
  <c r="N263" i="2" s="1"/>
  <c r="N262" i="2" s="1"/>
  <c r="N261" i="2" s="1"/>
  <c r="L270" i="3"/>
  <c r="M167" i="1"/>
  <c r="M153" i="1" s="1"/>
  <c r="O485" i="1"/>
  <c r="N480" i="1"/>
  <c r="N479" i="1" s="1"/>
  <c r="O479" i="1" s="1"/>
  <c r="K495" i="1"/>
  <c r="L495" i="1" s="1"/>
  <c r="N251" i="1"/>
  <c r="O251" i="1" s="1"/>
  <c r="O415" i="2"/>
  <c r="O414" i="2" s="1"/>
  <c r="N72" i="2"/>
  <c r="P72" i="2" s="1"/>
  <c r="P189" i="2"/>
  <c r="N460" i="1"/>
  <c r="O460" i="1" s="1"/>
  <c r="M95" i="1"/>
  <c r="M49" i="1" s="1"/>
  <c r="M33" i="1" s="1"/>
  <c r="K285" i="1"/>
  <c r="L285" i="1" s="1"/>
  <c r="K63" i="1"/>
  <c r="L63" i="1" s="1"/>
  <c r="N495" i="1"/>
  <c r="O495" i="1" s="1"/>
  <c r="L178" i="2"/>
  <c r="M178" i="2" s="1"/>
  <c r="L96" i="2"/>
  <c r="K344" i="2"/>
  <c r="K343" i="2" s="1"/>
  <c r="K342" i="2" s="1"/>
  <c r="K331" i="2" s="1"/>
  <c r="O416" i="2"/>
  <c r="P416" i="2" s="1"/>
  <c r="L36" i="1"/>
  <c r="J123" i="1"/>
  <c r="N50" i="1"/>
  <c r="O50" i="1" s="1"/>
  <c r="L147" i="2"/>
  <c r="M147" i="2" s="1"/>
  <c r="L140" i="2"/>
  <c r="M140" i="2" s="1"/>
  <c r="J448" i="3"/>
  <c r="K448" i="3" s="1"/>
  <c r="N356" i="3"/>
  <c r="O201" i="1"/>
  <c r="L444" i="1"/>
  <c r="M416" i="1"/>
  <c r="N310" i="1"/>
  <c r="O310" i="1" s="1"/>
  <c r="O311" i="1"/>
  <c r="N125" i="1"/>
  <c r="O126" i="1"/>
  <c r="N45" i="1"/>
  <c r="O46" i="1"/>
  <c r="N449" i="1"/>
  <c r="O449" i="1" s="1"/>
  <c r="O450" i="1"/>
  <c r="K310" i="1"/>
  <c r="L310" i="1" s="1"/>
  <c r="L311" i="1"/>
  <c r="H306" i="1"/>
  <c r="H280" i="1"/>
  <c r="N319" i="1"/>
  <c r="O320" i="1"/>
  <c r="K421" i="1"/>
  <c r="L421" i="1" s="1"/>
  <c r="L422" i="1"/>
  <c r="N95" i="1"/>
  <c r="O96" i="1"/>
  <c r="K417" i="1"/>
  <c r="L417" i="1" s="1"/>
  <c r="L418" i="1"/>
  <c r="K319" i="1"/>
  <c r="L320" i="1"/>
  <c r="K280" i="1"/>
  <c r="L281" i="1"/>
  <c r="K460" i="1"/>
  <c r="K459" i="1" s="1"/>
  <c r="L459" i="1" s="1"/>
  <c r="L461" i="1"/>
  <c r="K404" i="1"/>
  <c r="K385" i="1" s="1"/>
  <c r="L405" i="1"/>
  <c r="K125" i="1"/>
  <c r="L126" i="1"/>
  <c r="K95" i="1"/>
  <c r="L95" i="1" s="1"/>
  <c r="L96" i="1"/>
  <c r="O486" i="1"/>
  <c r="N284" i="1"/>
  <c r="O284" i="1" s="1"/>
  <c r="O285" i="1"/>
  <c r="L184" i="1"/>
  <c r="H285" i="1"/>
  <c r="N306" i="1"/>
  <c r="O306" i="1" s="1"/>
  <c r="O307" i="1"/>
  <c r="K90" i="1"/>
  <c r="L90" i="1" s="1"/>
  <c r="L91" i="1"/>
  <c r="N280" i="1"/>
  <c r="O281" i="1"/>
  <c r="K449" i="1"/>
  <c r="L450" i="1"/>
  <c r="K353" i="1"/>
  <c r="K342" i="1" s="1"/>
  <c r="L356" i="1"/>
  <c r="N428" i="1"/>
  <c r="O428" i="1" s="1"/>
  <c r="O429" i="1"/>
  <c r="K485" i="1"/>
  <c r="L486" i="1"/>
  <c r="K306" i="1"/>
  <c r="L306" i="1" s="1"/>
  <c r="L307" i="1"/>
  <c r="N335" i="1"/>
  <c r="O336" i="1"/>
  <c r="H297" i="1"/>
  <c r="N417" i="1"/>
  <c r="O418" i="1"/>
  <c r="K335" i="1"/>
  <c r="L336" i="1"/>
  <c r="N340" i="3"/>
  <c r="L499" i="1"/>
  <c r="L297" i="1"/>
  <c r="J416" i="1"/>
  <c r="H480" i="1"/>
  <c r="N459" i="1"/>
  <c r="O459" i="1" s="1"/>
  <c r="N421" i="1"/>
  <c r="O421" i="1" s="1"/>
  <c r="O422" i="1"/>
  <c r="K82" i="1"/>
  <c r="L82" i="1" s="1"/>
  <c r="L83" i="1"/>
  <c r="O444" i="1"/>
  <c r="H417" i="1"/>
  <c r="N404" i="1"/>
  <c r="N385" i="1" s="1"/>
  <c r="O405" i="1"/>
  <c r="O297" i="1"/>
  <c r="I430" i="3"/>
  <c r="I400" i="3" s="1"/>
  <c r="O265" i="2"/>
  <c r="P265" i="2" s="1"/>
  <c r="N344" i="2"/>
  <c r="N343" i="2" s="1"/>
  <c r="N342" i="2" s="1"/>
  <c r="N331" i="2" s="1"/>
  <c r="K203" i="3"/>
  <c r="L224" i="1"/>
  <c r="L200" i="1"/>
  <c r="N202" i="3"/>
  <c r="J29" i="3"/>
  <c r="K30" i="3"/>
  <c r="J41" i="3"/>
  <c r="K42" i="3"/>
  <c r="M54" i="3"/>
  <c r="N54" i="3" s="1"/>
  <c r="N55" i="3"/>
  <c r="M33" i="3"/>
  <c r="N34" i="3"/>
  <c r="M144" i="3"/>
  <c r="N145" i="3"/>
  <c r="M106" i="3"/>
  <c r="N106" i="3" s="1"/>
  <c r="N107" i="3"/>
  <c r="M96" i="3"/>
  <c r="N97" i="3"/>
  <c r="O103" i="2"/>
  <c r="P103" i="2" s="1"/>
  <c r="P104" i="2"/>
  <c r="P203" i="2"/>
  <c r="O202" i="2"/>
  <c r="P202" i="2" s="1"/>
  <c r="M73" i="2"/>
  <c r="K72" i="2"/>
  <c r="M133" i="3"/>
  <c r="N134" i="3"/>
  <c r="J261" i="3"/>
  <c r="K262" i="3"/>
  <c r="O297" i="2"/>
  <c r="P297" i="2" s="1"/>
  <c r="P298" i="2"/>
  <c r="H159" i="1"/>
  <c r="K27" i="2"/>
  <c r="N209" i="2"/>
  <c r="P210" i="2"/>
  <c r="K357" i="3"/>
  <c r="J379" i="3"/>
  <c r="K379" i="3" s="1"/>
  <c r="M389" i="3"/>
  <c r="M448" i="3"/>
  <c r="J202" i="3"/>
  <c r="K202" i="3" s="1"/>
  <c r="M58" i="3"/>
  <c r="N59" i="3"/>
  <c r="J149" i="3"/>
  <c r="K150" i="3"/>
  <c r="M183" i="3"/>
  <c r="N183" i="3" s="1"/>
  <c r="N184" i="3"/>
  <c r="M258" i="3"/>
  <c r="N259" i="3"/>
  <c r="N203" i="3"/>
  <c r="M120" i="3"/>
  <c r="N120" i="3" s="1"/>
  <c r="N121" i="3"/>
  <c r="M214" i="3"/>
  <c r="N215" i="3"/>
  <c r="M331" i="3"/>
  <c r="N331" i="3" s="1"/>
  <c r="N332" i="3"/>
  <c r="M375" i="3"/>
  <c r="N375" i="3" s="1"/>
  <c r="N376" i="3"/>
  <c r="M402" i="3"/>
  <c r="N403" i="3"/>
  <c r="M437" i="3"/>
  <c r="N438" i="3"/>
  <c r="O222" i="2"/>
  <c r="L42" i="2"/>
  <c r="M42" i="2" s="1"/>
  <c r="M43" i="2"/>
  <c r="L273" i="2"/>
  <c r="M273" i="2" s="1"/>
  <c r="M274" i="2"/>
  <c r="J54" i="3"/>
  <c r="K54" i="3" s="1"/>
  <c r="K55" i="3"/>
  <c r="M303" i="3"/>
  <c r="N303" i="3" s="1"/>
  <c r="N304" i="3"/>
  <c r="J350" i="3"/>
  <c r="K350" i="3" s="1"/>
  <c r="K351" i="3"/>
  <c r="K468" i="3"/>
  <c r="J467" i="3"/>
  <c r="O62" i="2"/>
  <c r="P62" i="2" s="1"/>
  <c r="P65" i="2"/>
  <c r="O134" i="2"/>
  <c r="P134" i="2" s="1"/>
  <c r="P135" i="2"/>
  <c r="O345" i="2"/>
  <c r="P346" i="2"/>
  <c r="O396" i="2"/>
  <c r="P397" i="2"/>
  <c r="L51" i="2"/>
  <c r="M51" i="2" s="1"/>
  <c r="M52" i="2"/>
  <c r="L117" i="2"/>
  <c r="M117" i="2" s="1"/>
  <c r="M121" i="2"/>
  <c r="L152" i="2"/>
  <c r="M152" i="2" s="1"/>
  <c r="M153" i="2"/>
  <c r="L168" i="2"/>
  <c r="M168" i="2" s="1"/>
  <c r="M169" i="2"/>
  <c r="L396" i="2"/>
  <c r="M397" i="2"/>
  <c r="J75" i="3"/>
  <c r="K75" i="3" s="1"/>
  <c r="K76" i="3"/>
  <c r="J123" i="3"/>
  <c r="K123" i="3" s="1"/>
  <c r="K124" i="3"/>
  <c r="M162" i="3"/>
  <c r="N163" i="3"/>
  <c r="M431" i="3"/>
  <c r="N431" i="3" s="1"/>
  <c r="N432" i="3"/>
  <c r="O361" i="2"/>
  <c r="P361" i="2" s="1"/>
  <c r="P362" i="2"/>
  <c r="O431" i="2"/>
  <c r="P432" i="2"/>
  <c r="O459" i="2"/>
  <c r="P460" i="2"/>
  <c r="J175" i="3"/>
  <c r="K176" i="3"/>
  <c r="J303" i="3"/>
  <c r="K303" i="3" s="1"/>
  <c r="K304" i="3"/>
  <c r="M406" i="3"/>
  <c r="N406" i="3" s="1"/>
  <c r="N407" i="3"/>
  <c r="O48" i="2"/>
  <c r="P49" i="2"/>
  <c r="P88" i="2"/>
  <c r="O85" i="2"/>
  <c r="P85" i="2" s="1"/>
  <c r="N159" i="1"/>
  <c r="O159" i="1" s="1"/>
  <c r="O160" i="1"/>
  <c r="K149" i="1"/>
  <c r="L149" i="1" s="1"/>
  <c r="L150" i="1"/>
  <c r="M460" i="2"/>
  <c r="L459" i="2"/>
  <c r="M350" i="3"/>
  <c r="N350" i="3" s="1"/>
  <c r="N351" i="3"/>
  <c r="M397" i="3"/>
  <c r="N397" i="3" s="1"/>
  <c r="N398" i="3"/>
  <c r="P259" i="2"/>
  <c r="N258" i="2"/>
  <c r="O289" i="2"/>
  <c r="P289" i="2" s="1"/>
  <c r="P290" i="2"/>
  <c r="M449" i="2"/>
  <c r="L448" i="2"/>
  <c r="M448" i="2" s="1"/>
  <c r="L156" i="1"/>
  <c r="K155" i="1"/>
  <c r="J318" i="3"/>
  <c r="K319" i="3"/>
  <c r="J372" i="3"/>
  <c r="K373" i="3"/>
  <c r="M413" i="3"/>
  <c r="N414" i="3"/>
  <c r="O78" i="2"/>
  <c r="P81" i="2"/>
  <c r="O165" i="2"/>
  <c r="P166" i="2"/>
  <c r="O403" i="2"/>
  <c r="P404" i="2"/>
  <c r="L59" i="2"/>
  <c r="M60" i="2"/>
  <c r="L109" i="2"/>
  <c r="M109" i="2" s="1"/>
  <c r="L165" i="2"/>
  <c r="M166" i="2"/>
  <c r="L289" i="2"/>
  <c r="M289" i="2" s="1"/>
  <c r="M290" i="2"/>
  <c r="L297" i="2"/>
  <c r="M297" i="2" s="1"/>
  <c r="M298" i="2"/>
  <c r="H155" i="1"/>
  <c r="M158" i="3"/>
  <c r="N158" i="3" s="1"/>
  <c r="N159" i="3"/>
  <c r="J275" i="3"/>
  <c r="K275" i="3" s="1"/>
  <c r="K276" i="3"/>
  <c r="J293" i="3"/>
  <c r="K294" i="3"/>
  <c r="M359" i="3"/>
  <c r="N359" i="3" s="1"/>
  <c r="N360" i="3"/>
  <c r="O339" i="2"/>
  <c r="P340" i="2"/>
  <c r="L328" i="2"/>
  <c r="M328" i="2" s="1"/>
  <c r="M329" i="2"/>
  <c r="M82" i="3"/>
  <c r="N82" i="3" s="1"/>
  <c r="N83" i="3"/>
  <c r="M29" i="3"/>
  <c r="N30" i="3"/>
  <c r="M41" i="3"/>
  <c r="N42" i="3"/>
  <c r="J58" i="3"/>
  <c r="K59" i="3"/>
  <c r="M72" i="3"/>
  <c r="N72" i="3" s="1"/>
  <c r="N73" i="3"/>
  <c r="M323" i="3"/>
  <c r="N324" i="3"/>
  <c r="J420" i="3"/>
  <c r="K421" i="3"/>
  <c r="M476" i="3"/>
  <c r="N477" i="3"/>
  <c r="O462" i="2"/>
  <c r="P462" i="2" s="1"/>
  <c r="P465" i="2"/>
  <c r="L351" i="2"/>
  <c r="M352" i="2"/>
  <c r="M140" i="3"/>
  <c r="N140" i="3" s="1"/>
  <c r="N141" i="3"/>
  <c r="M166" i="3"/>
  <c r="N169" i="3"/>
  <c r="J197" i="3"/>
  <c r="K198" i="3"/>
  <c r="M271" i="3"/>
  <c r="N272" i="3"/>
  <c r="M279" i="3"/>
  <c r="N279" i="3" s="1"/>
  <c r="N280" i="3"/>
  <c r="M409" i="3"/>
  <c r="N410" i="3"/>
  <c r="O293" i="2"/>
  <c r="P293" i="2" s="1"/>
  <c r="P294" i="2"/>
  <c r="O301" i="2"/>
  <c r="P301" i="2" s="1"/>
  <c r="P302" i="2"/>
  <c r="L188" i="2"/>
  <c r="M188" i="2" s="1"/>
  <c r="M189" i="2"/>
  <c r="L222" i="2"/>
  <c r="J86" i="3"/>
  <c r="K89" i="3"/>
  <c r="M114" i="3"/>
  <c r="N114" i="3" s="1"/>
  <c r="N115" i="3"/>
  <c r="J208" i="3"/>
  <c r="K208" i="3" s="1"/>
  <c r="K209" i="3"/>
  <c r="J331" i="3"/>
  <c r="K331" i="3" s="1"/>
  <c r="K332" i="3"/>
  <c r="J359" i="3"/>
  <c r="K359" i="3" s="1"/>
  <c r="K360" i="3"/>
  <c r="M416" i="3"/>
  <c r="N416" i="3" s="1"/>
  <c r="N417" i="3"/>
  <c r="M420" i="3"/>
  <c r="N421" i="3"/>
  <c r="M468" i="3"/>
  <c r="N469" i="3"/>
  <c r="O183" i="2"/>
  <c r="P183" i="2" s="1"/>
  <c r="P186" i="2"/>
  <c r="O282" i="2"/>
  <c r="P282" i="2" s="1"/>
  <c r="P283" i="2"/>
  <c r="O312" i="2"/>
  <c r="P312" i="2" s="1"/>
  <c r="P313" i="2"/>
  <c r="L451" i="2"/>
  <c r="M454" i="2"/>
  <c r="M62" i="3"/>
  <c r="N63" i="3"/>
  <c r="M92" i="3"/>
  <c r="N93" i="3"/>
  <c r="L134" i="2"/>
  <c r="M134" i="2" s="1"/>
  <c r="M135" i="2"/>
  <c r="H119" i="1"/>
  <c r="M109" i="3"/>
  <c r="N109" i="3" s="1"/>
  <c r="N110" i="3"/>
  <c r="N154" i="1"/>
  <c r="O154" i="1" s="1"/>
  <c r="O155" i="1"/>
  <c r="J140" i="3"/>
  <c r="K140" i="3" s="1"/>
  <c r="K141" i="3"/>
  <c r="J347" i="3"/>
  <c r="K348" i="3"/>
  <c r="J454" i="3"/>
  <c r="K454" i="3" s="1"/>
  <c r="K458" i="3"/>
  <c r="K241" i="1"/>
  <c r="L241" i="1" s="1"/>
  <c r="L242" i="1"/>
  <c r="G202" i="3"/>
  <c r="M379" i="3"/>
  <c r="N379" i="3" s="1"/>
  <c r="N380" i="3"/>
  <c r="K410" i="3"/>
  <c r="J409" i="3"/>
  <c r="O93" i="2"/>
  <c r="P93" i="2" s="1"/>
  <c r="P94" i="2"/>
  <c r="O137" i="2"/>
  <c r="P137" i="2" s="1"/>
  <c r="P138" i="2"/>
  <c r="O472" i="2"/>
  <c r="P472" i="2" s="1"/>
  <c r="P473" i="2"/>
  <c r="L205" i="2"/>
  <c r="M205" i="2" s="1"/>
  <c r="M206" i="2"/>
  <c r="K469" i="2"/>
  <c r="M470" i="2"/>
  <c r="M123" i="3"/>
  <c r="N123" i="3" s="1"/>
  <c r="N124" i="3"/>
  <c r="J133" i="3"/>
  <c r="K134" i="3"/>
  <c r="M153" i="3"/>
  <c r="N156" i="3"/>
  <c r="M175" i="3"/>
  <c r="N176" i="3"/>
  <c r="M197" i="3"/>
  <c r="N197" i="3" s="1"/>
  <c r="N198" i="3"/>
  <c r="M264" i="3"/>
  <c r="N264" i="3" s="1"/>
  <c r="N265" i="3"/>
  <c r="J33" i="3"/>
  <c r="K34" i="3"/>
  <c r="M75" i="3"/>
  <c r="N75" i="3" s="1"/>
  <c r="N76" i="3"/>
  <c r="J178" i="3"/>
  <c r="K178" i="3" s="1"/>
  <c r="K179" i="3"/>
  <c r="M208" i="3"/>
  <c r="N208" i="3" s="1"/>
  <c r="N209" i="3"/>
  <c r="J300" i="3"/>
  <c r="K300" i="3" s="1"/>
  <c r="K301" i="3"/>
  <c r="M342" i="3"/>
  <c r="N342" i="3" s="1"/>
  <c r="N343" i="3"/>
  <c r="O216" i="2"/>
  <c r="P216" i="2" s="1"/>
  <c r="P217" i="2"/>
  <c r="L339" i="2"/>
  <c r="M340" i="2"/>
  <c r="L367" i="2"/>
  <c r="M367" i="2" s="1"/>
  <c r="M368" i="2"/>
  <c r="J82" i="3"/>
  <c r="K82" i="3" s="1"/>
  <c r="K83" i="3"/>
  <c r="J62" i="3"/>
  <c r="K63" i="3"/>
  <c r="N118" i="3"/>
  <c r="M117" i="3"/>
  <c r="N117" i="3" s="1"/>
  <c r="M318" i="3"/>
  <c r="N318" i="3" s="1"/>
  <c r="N319" i="3"/>
  <c r="M347" i="3"/>
  <c r="N348" i="3"/>
  <c r="M372" i="3"/>
  <c r="N373" i="3"/>
  <c r="N458" i="3"/>
  <c r="M454" i="3"/>
  <c r="N454" i="3" s="1"/>
  <c r="O51" i="2"/>
  <c r="P51" i="2" s="1"/>
  <c r="P52" i="2"/>
  <c r="O351" i="2"/>
  <c r="P351" i="2" s="1"/>
  <c r="P352" i="2"/>
  <c r="O410" i="2"/>
  <c r="P411" i="2"/>
  <c r="L32" i="2"/>
  <c r="M33" i="2"/>
  <c r="L106" i="2"/>
  <c r="M106" i="2" s="1"/>
  <c r="M107" i="2"/>
  <c r="L161" i="2"/>
  <c r="M161" i="2" s="1"/>
  <c r="M162" i="2"/>
  <c r="L286" i="2"/>
  <c r="M286" i="2" s="1"/>
  <c r="M287" i="2"/>
  <c r="K156" i="3"/>
  <c r="J153" i="3"/>
  <c r="J183" i="3"/>
  <c r="K183" i="3" s="1"/>
  <c r="K184" i="3"/>
  <c r="M424" i="3"/>
  <c r="N424" i="3" s="1"/>
  <c r="N425" i="3"/>
  <c r="O32" i="2"/>
  <c r="P33" i="2"/>
  <c r="O448" i="2"/>
  <c r="P449" i="2"/>
  <c r="J166" i="3"/>
  <c r="K169" i="3"/>
  <c r="O59" i="2"/>
  <c r="P60" i="2"/>
  <c r="P374" i="2"/>
  <c r="O373" i="2"/>
  <c r="N35" i="1"/>
  <c r="O36" i="1"/>
  <c r="L372" i="2"/>
  <c r="M372" i="2" s="1"/>
  <c r="M373" i="2"/>
  <c r="M149" i="3"/>
  <c r="N150" i="3"/>
  <c r="O286" i="2"/>
  <c r="P286" i="2" s="1"/>
  <c r="P287" i="2"/>
  <c r="O424" i="2"/>
  <c r="P425" i="2"/>
  <c r="L462" i="2"/>
  <c r="M462" i="2" s="1"/>
  <c r="M463" i="2"/>
  <c r="N141" i="1"/>
  <c r="O142" i="1"/>
  <c r="L431" i="2"/>
  <c r="M432" i="2"/>
  <c r="J117" i="3"/>
  <c r="K117" i="3" s="1"/>
  <c r="K118" i="3"/>
  <c r="M194" i="3"/>
  <c r="N195" i="3"/>
  <c r="M386" i="3"/>
  <c r="N386" i="3" s="1"/>
  <c r="N387" i="3"/>
  <c r="K402" i="3"/>
  <c r="J401" i="3"/>
  <c r="M472" i="3"/>
  <c r="N473" i="3"/>
  <c r="O147" i="2"/>
  <c r="P147" i="2" s="1"/>
  <c r="P148" i="2"/>
  <c r="O384" i="2"/>
  <c r="P385" i="2"/>
  <c r="L48" i="2"/>
  <c r="M49" i="2"/>
  <c r="L103" i="2"/>
  <c r="M103" i="2" s="1"/>
  <c r="M104" i="2"/>
  <c r="L158" i="2"/>
  <c r="M158" i="2" s="1"/>
  <c r="M159" i="2"/>
  <c r="L293" i="2"/>
  <c r="M293" i="2" s="1"/>
  <c r="M294" i="2"/>
  <c r="L301" i="2"/>
  <c r="M301" i="2" s="1"/>
  <c r="M302" i="2"/>
  <c r="H34" i="1"/>
  <c r="K145" i="1"/>
  <c r="L146" i="1"/>
  <c r="J186" i="3"/>
  <c r="K186" i="3" s="1"/>
  <c r="K187" i="3"/>
  <c r="J271" i="3"/>
  <c r="K272" i="3"/>
  <c r="J279" i="3"/>
  <c r="K279" i="3" s="1"/>
  <c r="K280" i="3"/>
  <c r="M313" i="2"/>
  <c r="L312" i="2"/>
  <c r="M312" i="2" s="1"/>
  <c r="H123" i="1"/>
  <c r="O200" i="1"/>
  <c r="J143" i="3"/>
  <c r="K143" i="3" s="1"/>
  <c r="K144" i="3"/>
  <c r="K354" i="3"/>
  <c r="M128" i="3"/>
  <c r="N129" i="3"/>
  <c r="J114" i="3"/>
  <c r="K114" i="3" s="1"/>
  <c r="K115" i="3"/>
  <c r="M307" i="3"/>
  <c r="N311" i="3"/>
  <c r="M362" i="3"/>
  <c r="N362" i="3" s="1"/>
  <c r="N363" i="3"/>
  <c r="O171" i="2"/>
  <c r="P171" i="2" s="1"/>
  <c r="P172" i="2"/>
  <c r="O451" i="2"/>
  <c r="P451" i="2" s="1"/>
  <c r="P452" i="2"/>
  <c r="M210" i="2"/>
  <c r="L282" i="2"/>
  <c r="M282" i="2" s="1"/>
  <c r="M283" i="2"/>
  <c r="K162" i="3"/>
  <c r="J161" i="3"/>
  <c r="K161" i="3" s="1"/>
  <c r="M186" i="3"/>
  <c r="N186" i="3" s="1"/>
  <c r="N187" i="3"/>
  <c r="M275" i="3"/>
  <c r="N275" i="3" s="1"/>
  <c r="N276" i="3"/>
  <c r="M293" i="3"/>
  <c r="N294" i="3"/>
  <c r="K387" i="3"/>
  <c r="J386" i="3"/>
  <c r="K386" i="3" s="1"/>
  <c r="J397" i="3"/>
  <c r="K397" i="3" s="1"/>
  <c r="K398" i="3"/>
  <c r="J413" i="3"/>
  <c r="K414" i="3"/>
  <c r="K441" i="3"/>
  <c r="J440" i="3"/>
  <c r="O140" i="2"/>
  <c r="P140" i="2" s="1"/>
  <c r="P143" i="2"/>
  <c r="O276" i="2"/>
  <c r="P277" i="2"/>
  <c r="L202" i="2"/>
  <c r="M202" i="2" s="1"/>
  <c r="M203" i="2"/>
  <c r="K258" i="2"/>
  <c r="M259" i="2"/>
  <c r="M44" i="3"/>
  <c r="N44" i="3" s="1"/>
  <c r="N45" i="3"/>
  <c r="M86" i="3"/>
  <c r="N89" i="3"/>
  <c r="J158" i="3"/>
  <c r="K158" i="3" s="1"/>
  <c r="K159" i="3"/>
  <c r="M178" i="3"/>
  <c r="N178" i="3" s="1"/>
  <c r="N179" i="3"/>
  <c r="J214" i="3"/>
  <c r="K215" i="3"/>
  <c r="M300" i="3"/>
  <c r="N300" i="3" s="1"/>
  <c r="N301" i="3"/>
  <c r="J323" i="3"/>
  <c r="K326" i="3"/>
  <c r="J362" i="3"/>
  <c r="K362" i="3" s="1"/>
  <c r="K363" i="3"/>
  <c r="J406" i="3"/>
  <c r="K406" i="3" s="1"/>
  <c r="K407" i="3"/>
  <c r="J472" i="3"/>
  <c r="K473" i="3"/>
  <c r="O315" i="2"/>
  <c r="P315" i="2" s="1"/>
  <c r="P316" i="2"/>
  <c r="L85" i="2"/>
  <c r="M85" i="2" s="1"/>
  <c r="M88" i="2"/>
  <c r="L171" i="2"/>
  <c r="M171" i="2" s="1"/>
  <c r="M172" i="2"/>
  <c r="M261" i="3"/>
  <c r="N261" i="3" s="1"/>
  <c r="N262" i="3"/>
  <c r="L77" i="2"/>
  <c r="M78" i="2"/>
  <c r="L183" i="2"/>
  <c r="M183" i="2" s="1"/>
  <c r="M186" i="2"/>
  <c r="L403" i="2"/>
  <c r="M404" i="2"/>
  <c r="L424" i="2"/>
  <c r="M425" i="2"/>
  <c r="O224" i="1"/>
  <c r="K159" i="1"/>
  <c r="L159" i="1" s="1"/>
  <c r="L160" i="1"/>
  <c r="M440" i="3"/>
  <c r="N440" i="3" s="1"/>
  <c r="N441" i="3"/>
  <c r="M411" i="2"/>
  <c r="L410" i="2"/>
  <c r="N241" i="1"/>
  <c r="O242" i="1"/>
  <c r="K119" i="1"/>
  <c r="L120" i="1"/>
  <c r="J127" i="3"/>
  <c r="K128" i="3"/>
  <c r="J264" i="3"/>
  <c r="K264" i="3" s="1"/>
  <c r="K265" i="3"/>
  <c r="K476" i="3"/>
  <c r="J475" i="3"/>
  <c r="K475" i="3" s="1"/>
  <c r="O125" i="2"/>
  <c r="P125" i="2" s="1"/>
  <c r="P126" i="2"/>
  <c r="L197" i="2"/>
  <c r="M197" i="2" s="1"/>
  <c r="M198" i="2"/>
  <c r="L216" i="2"/>
  <c r="M216" i="2" s="1"/>
  <c r="M217" i="2"/>
  <c r="N119" i="1"/>
  <c r="O120" i="1"/>
  <c r="I209" i="2"/>
  <c r="I257" i="2"/>
  <c r="M201" i="3"/>
  <c r="N201" i="3" s="1"/>
  <c r="L147" i="3"/>
  <c r="I147" i="3"/>
  <c r="N27" i="2"/>
  <c r="H334" i="1"/>
  <c r="J167" i="1"/>
  <c r="J153" i="1" s="1"/>
  <c r="K494" i="1" l="1"/>
  <c r="L494" i="1" s="1"/>
  <c r="O95" i="1"/>
  <c r="O480" i="1"/>
  <c r="L345" i="3"/>
  <c r="K167" i="1"/>
  <c r="L167" i="1" s="1"/>
  <c r="N494" i="1"/>
  <c r="N493" i="1" s="1"/>
  <c r="O493" i="1" s="1"/>
  <c r="M96" i="2"/>
  <c r="P96" i="2"/>
  <c r="K92" i="3"/>
  <c r="L243" i="3"/>
  <c r="L383" i="2"/>
  <c r="L382" i="2" s="1"/>
  <c r="J222" i="1"/>
  <c r="J509" i="1" s="1"/>
  <c r="H385" i="1"/>
  <c r="J244" i="3"/>
  <c r="M244" i="3"/>
  <c r="L414" i="2"/>
  <c r="L413" i="2" s="1"/>
  <c r="M413" i="2" s="1"/>
  <c r="J201" i="3"/>
  <c r="K201" i="3" s="1"/>
  <c r="P415" i="2"/>
  <c r="M509" i="1"/>
  <c r="H296" i="1"/>
  <c r="G143" i="3"/>
  <c r="N58" i="2"/>
  <c r="N57" i="2" s="1"/>
  <c r="N56" i="2" s="1"/>
  <c r="N55" i="2" s="1"/>
  <c r="K284" i="1"/>
  <c r="L284" i="1" s="1"/>
  <c r="N49" i="1"/>
  <c r="O49" i="1" s="1"/>
  <c r="N443" i="1"/>
  <c r="O443" i="1" s="1"/>
  <c r="N167" i="1"/>
  <c r="N153" i="1" s="1"/>
  <c r="O153" i="1" s="1"/>
  <c r="H479" i="1"/>
  <c r="O319" i="1"/>
  <c r="N296" i="1"/>
  <c r="O296" i="1" s="1"/>
  <c r="H279" i="1"/>
  <c r="K49" i="1"/>
  <c r="L49" i="1" s="1"/>
  <c r="L335" i="1"/>
  <c r="N416" i="1"/>
  <c r="O416" i="1" s="1"/>
  <c r="O417" i="1"/>
  <c r="K493" i="1"/>
  <c r="L493" i="1" s="1"/>
  <c r="L485" i="1"/>
  <c r="K480" i="1"/>
  <c r="L449" i="1"/>
  <c r="K443" i="1"/>
  <c r="L443" i="1" s="1"/>
  <c r="H284" i="1"/>
  <c r="L404" i="1"/>
  <c r="L385" i="1" s="1"/>
  <c r="K279" i="1"/>
  <c r="L279" i="1" s="1"/>
  <c r="L280" i="1"/>
  <c r="N44" i="1"/>
  <c r="O44" i="1" s="1"/>
  <c r="O45" i="1"/>
  <c r="O404" i="1"/>
  <c r="O385" i="1" s="1"/>
  <c r="N334" i="1"/>
  <c r="O334" i="1" s="1"/>
  <c r="O335" i="1"/>
  <c r="J447" i="3"/>
  <c r="H416" i="1"/>
  <c r="O494" i="1"/>
  <c r="L353" i="1"/>
  <c r="L342" i="1" s="1"/>
  <c r="N279" i="1"/>
  <c r="O279" i="1" s="1"/>
  <c r="O280" i="1"/>
  <c r="L125" i="1"/>
  <c r="K124" i="1"/>
  <c r="L124" i="1" s="1"/>
  <c r="L460" i="1"/>
  <c r="L319" i="1"/>
  <c r="K296" i="1"/>
  <c r="L296" i="1" s="1"/>
  <c r="O125" i="1"/>
  <c r="N124" i="1"/>
  <c r="O124" i="1" s="1"/>
  <c r="H49" i="1"/>
  <c r="J95" i="3"/>
  <c r="K95" i="3" s="1"/>
  <c r="J436" i="3"/>
  <c r="K440" i="3"/>
  <c r="L145" i="1"/>
  <c r="K140" i="1"/>
  <c r="K401" i="3"/>
  <c r="N118" i="1"/>
  <c r="O118" i="1" s="1"/>
  <c r="O119" i="1"/>
  <c r="J126" i="3"/>
  <c r="K126" i="3" s="1"/>
  <c r="K127" i="3"/>
  <c r="O241" i="1"/>
  <c r="N223" i="1"/>
  <c r="L401" i="2"/>
  <c r="M403" i="2"/>
  <c r="L402" i="2"/>
  <c r="M402" i="2" s="1"/>
  <c r="L76" i="2"/>
  <c r="M77" i="2"/>
  <c r="K472" i="3"/>
  <c r="J471" i="3"/>
  <c r="K471" i="3" s="1"/>
  <c r="M85" i="3"/>
  <c r="N85" i="3" s="1"/>
  <c r="N86" i="3"/>
  <c r="K257" i="2"/>
  <c r="M258" i="2"/>
  <c r="P276" i="2"/>
  <c r="O264" i="2"/>
  <c r="N293" i="3"/>
  <c r="M289" i="3"/>
  <c r="N289" i="3" s="1"/>
  <c r="L264" i="2"/>
  <c r="L47" i="2"/>
  <c r="M48" i="2"/>
  <c r="N194" i="3"/>
  <c r="M193" i="3"/>
  <c r="M431" i="2"/>
  <c r="L429" i="2"/>
  <c r="L430" i="2"/>
  <c r="M430" i="2" s="1"/>
  <c r="J165" i="3"/>
  <c r="K165" i="3" s="1"/>
  <c r="K166" i="3"/>
  <c r="O31" i="2"/>
  <c r="P32" i="2"/>
  <c r="P410" i="2"/>
  <c r="O408" i="2"/>
  <c r="O409" i="2"/>
  <c r="P409" i="2" s="1"/>
  <c r="N372" i="3"/>
  <c r="M371" i="3"/>
  <c r="N371" i="3" s="1"/>
  <c r="K62" i="3"/>
  <c r="J61" i="3"/>
  <c r="K61" i="3" s="1"/>
  <c r="J32" i="3"/>
  <c r="K32" i="3" s="1"/>
  <c r="K33" i="3"/>
  <c r="M152" i="3"/>
  <c r="N153" i="3"/>
  <c r="M469" i="2"/>
  <c r="K458" i="2"/>
  <c r="K446" i="2" s="1"/>
  <c r="N62" i="3"/>
  <c r="M61" i="3"/>
  <c r="N61" i="3" s="1"/>
  <c r="M419" i="3"/>
  <c r="N419" i="3" s="1"/>
  <c r="N420" i="3"/>
  <c r="J85" i="3"/>
  <c r="K85" i="3" s="1"/>
  <c r="K86" i="3"/>
  <c r="K197" i="3"/>
  <c r="J193" i="3"/>
  <c r="J419" i="3"/>
  <c r="K419" i="3" s="1"/>
  <c r="K420" i="3"/>
  <c r="N41" i="3"/>
  <c r="M40" i="3"/>
  <c r="N40" i="3" s="1"/>
  <c r="H154" i="1"/>
  <c r="P403" i="2"/>
  <c r="O401" i="2"/>
  <c r="O402" i="2"/>
  <c r="P402" i="2" s="1"/>
  <c r="O77" i="2"/>
  <c r="P78" i="2"/>
  <c r="J371" i="3"/>
  <c r="K371" i="3" s="1"/>
  <c r="K372" i="3"/>
  <c r="K154" i="1"/>
  <c r="L154" i="1" s="1"/>
  <c r="L155" i="1"/>
  <c r="M459" i="2"/>
  <c r="L458" i="2"/>
  <c r="K467" i="3"/>
  <c r="N258" i="3"/>
  <c r="N244" i="3" s="1"/>
  <c r="J148" i="3"/>
  <c r="K148" i="3" s="1"/>
  <c r="K149" i="3"/>
  <c r="N208" i="2"/>
  <c r="P209" i="2"/>
  <c r="O413" i="2"/>
  <c r="P413" i="2" s="1"/>
  <c r="P414" i="2"/>
  <c r="J152" i="3"/>
  <c r="K152" i="3" s="1"/>
  <c r="K153" i="3"/>
  <c r="J405" i="3"/>
  <c r="K405" i="3" s="1"/>
  <c r="K409" i="3"/>
  <c r="K347" i="3"/>
  <c r="J346" i="3"/>
  <c r="P48" i="2"/>
  <c r="O47" i="2"/>
  <c r="P459" i="2"/>
  <c r="O458" i="2"/>
  <c r="P458" i="2" s="1"/>
  <c r="M161" i="3"/>
  <c r="N161" i="3" s="1"/>
  <c r="N162" i="3"/>
  <c r="P396" i="2"/>
  <c r="O394" i="2"/>
  <c r="O395" i="2"/>
  <c r="P395" i="2" s="1"/>
  <c r="O219" i="2"/>
  <c r="P219" i="2" s="1"/>
  <c r="P222" i="2"/>
  <c r="N402" i="3"/>
  <c r="M401" i="3"/>
  <c r="N401" i="3" s="1"/>
  <c r="M447" i="3"/>
  <c r="N448" i="3"/>
  <c r="N133" i="3"/>
  <c r="M132" i="3"/>
  <c r="M95" i="3"/>
  <c r="N95" i="3" s="1"/>
  <c r="N96" i="3"/>
  <c r="M143" i="3"/>
  <c r="N143" i="3" s="1"/>
  <c r="N144" i="3"/>
  <c r="J28" i="3"/>
  <c r="K29" i="3"/>
  <c r="I479" i="3"/>
  <c r="K118" i="1"/>
  <c r="L119" i="1"/>
  <c r="M410" i="2"/>
  <c r="L408" i="2"/>
  <c r="L409" i="2"/>
  <c r="M409" i="2" s="1"/>
  <c r="L423" i="2"/>
  <c r="M423" i="2" s="1"/>
  <c r="M424" i="2"/>
  <c r="L422" i="2"/>
  <c r="K323" i="3"/>
  <c r="J322" i="3"/>
  <c r="K322" i="3" s="1"/>
  <c r="J211" i="3"/>
  <c r="K214" i="3"/>
  <c r="K413" i="3"/>
  <c r="K208" i="2"/>
  <c r="K84" i="2" s="1"/>
  <c r="K83" i="2" s="1"/>
  <c r="M209" i="2"/>
  <c r="N307" i="3"/>
  <c r="M306" i="3"/>
  <c r="N306" i="3" s="1"/>
  <c r="N128" i="3"/>
  <c r="M127" i="3"/>
  <c r="O383" i="2"/>
  <c r="P384" i="2"/>
  <c r="M471" i="3"/>
  <c r="N471" i="3" s="1"/>
  <c r="N472" i="3"/>
  <c r="N140" i="1"/>
  <c r="O141" i="1"/>
  <c r="P424" i="2"/>
  <c r="O422" i="2"/>
  <c r="O423" i="2"/>
  <c r="P423" i="2" s="1"/>
  <c r="M148" i="3"/>
  <c r="N148" i="3" s="1"/>
  <c r="N149" i="3"/>
  <c r="N34" i="1"/>
  <c r="O34" i="1" s="1"/>
  <c r="O35" i="1"/>
  <c r="P59" i="2"/>
  <c r="O58" i="2"/>
  <c r="P448" i="2"/>
  <c r="O447" i="2"/>
  <c r="L31" i="2"/>
  <c r="M32" i="2"/>
  <c r="M346" i="3"/>
  <c r="N347" i="3"/>
  <c r="M339" i="2"/>
  <c r="L335" i="2"/>
  <c r="N175" i="3"/>
  <c r="M174" i="3"/>
  <c r="N174" i="3" s="1"/>
  <c r="J132" i="3"/>
  <c r="K133" i="3"/>
  <c r="G201" i="3"/>
  <c r="H118" i="1"/>
  <c r="M91" i="3"/>
  <c r="N91" i="3" s="1"/>
  <c r="N92" i="3"/>
  <c r="L447" i="2"/>
  <c r="M447" i="2" s="1"/>
  <c r="M451" i="2"/>
  <c r="M467" i="3"/>
  <c r="N468" i="3"/>
  <c r="L219" i="2"/>
  <c r="M222" i="2"/>
  <c r="M405" i="3"/>
  <c r="N405" i="3" s="1"/>
  <c r="N409" i="3"/>
  <c r="N271" i="3"/>
  <c r="M270" i="3"/>
  <c r="N270" i="3" s="1"/>
  <c r="M165" i="3"/>
  <c r="N165" i="3" s="1"/>
  <c r="N166" i="3"/>
  <c r="M351" i="2"/>
  <c r="L344" i="2"/>
  <c r="M475" i="3"/>
  <c r="N475" i="3" s="1"/>
  <c r="N476" i="3"/>
  <c r="N323" i="3"/>
  <c r="M322" i="3"/>
  <c r="N322" i="3" s="1"/>
  <c r="J57" i="3"/>
  <c r="K57" i="3" s="1"/>
  <c r="K58" i="3"/>
  <c r="M28" i="3"/>
  <c r="N29" i="3"/>
  <c r="J378" i="3"/>
  <c r="K378" i="3" s="1"/>
  <c r="P339" i="2"/>
  <c r="O335" i="2"/>
  <c r="K293" i="3"/>
  <c r="J289" i="3"/>
  <c r="K289" i="3" s="1"/>
  <c r="M59" i="2"/>
  <c r="L58" i="2"/>
  <c r="P165" i="2"/>
  <c r="O164" i="2"/>
  <c r="P164" i="2" s="1"/>
  <c r="N413" i="3"/>
  <c r="K318" i="3"/>
  <c r="J306" i="3"/>
  <c r="K306" i="3" s="1"/>
  <c r="N257" i="2"/>
  <c r="P258" i="2"/>
  <c r="M57" i="3"/>
  <c r="N57" i="3" s="1"/>
  <c r="N58" i="3"/>
  <c r="M378" i="3"/>
  <c r="N378" i="3" s="1"/>
  <c r="N389" i="3"/>
  <c r="M72" i="2"/>
  <c r="K58" i="2"/>
  <c r="K57" i="2" s="1"/>
  <c r="K56" i="2" s="1"/>
  <c r="K55" i="2" s="1"/>
  <c r="K223" i="1"/>
  <c r="K271" i="3"/>
  <c r="J270" i="3"/>
  <c r="K270" i="3" s="1"/>
  <c r="O372" i="2"/>
  <c r="P372" i="2" s="1"/>
  <c r="P373" i="2"/>
  <c r="M165" i="2"/>
  <c r="L164" i="2"/>
  <c r="M164" i="2" s="1"/>
  <c r="K175" i="3"/>
  <c r="J174" i="3"/>
  <c r="O429" i="2"/>
  <c r="P431" i="2"/>
  <c r="O430" i="2"/>
  <c r="P430" i="2" s="1"/>
  <c r="L395" i="2"/>
  <c r="M395" i="2" s="1"/>
  <c r="M396" i="2"/>
  <c r="L394" i="2"/>
  <c r="P345" i="2"/>
  <c r="N437" i="3"/>
  <c r="M436" i="3"/>
  <c r="M211" i="3"/>
  <c r="M200" i="3" s="1"/>
  <c r="N214" i="3"/>
  <c r="K261" i="3"/>
  <c r="K244" i="3" s="1"/>
  <c r="M32" i="3"/>
  <c r="N32" i="3" s="1"/>
  <c r="N33" i="3"/>
  <c r="K41" i="3"/>
  <c r="J40" i="3"/>
  <c r="K40" i="3" s="1"/>
  <c r="I208" i="2"/>
  <c r="I256" i="2"/>
  <c r="H222" i="1" l="1"/>
  <c r="O84" i="2"/>
  <c r="O83" i="2" s="1"/>
  <c r="N84" i="2"/>
  <c r="N83" i="2" s="1"/>
  <c r="N54" i="2" s="1"/>
  <c r="J446" i="3"/>
  <c r="K446" i="3" s="1"/>
  <c r="L84" i="2"/>
  <c r="L479" i="3"/>
  <c r="J200" i="3"/>
  <c r="M383" i="2"/>
  <c r="M414" i="2"/>
  <c r="O167" i="1"/>
  <c r="K447" i="3"/>
  <c r="J466" i="3"/>
  <c r="K466" i="3" s="1"/>
  <c r="O344" i="2"/>
  <c r="P344" i="2" s="1"/>
  <c r="J412" i="3"/>
  <c r="K412" i="3" s="1"/>
  <c r="K334" i="1"/>
  <c r="L334" i="1" s="1"/>
  <c r="K416" i="1"/>
  <c r="L416" i="1" s="1"/>
  <c r="K479" i="1"/>
  <c r="L479" i="1" s="1"/>
  <c r="L480" i="1"/>
  <c r="J243" i="3"/>
  <c r="K243" i="3" s="1"/>
  <c r="O428" i="2"/>
  <c r="P429" i="2"/>
  <c r="N467" i="3"/>
  <c r="M466" i="3"/>
  <c r="L223" i="1"/>
  <c r="L343" i="2"/>
  <c r="M344" i="2"/>
  <c r="L334" i="2"/>
  <c r="M335" i="2"/>
  <c r="O57" i="2"/>
  <c r="P58" i="2"/>
  <c r="L118" i="1"/>
  <c r="K33" i="1"/>
  <c r="L33" i="1" s="1"/>
  <c r="N132" i="3"/>
  <c r="M131" i="3"/>
  <c r="N131" i="3" s="1"/>
  <c r="M243" i="3"/>
  <c r="N243" i="3" s="1"/>
  <c r="N152" i="3"/>
  <c r="M147" i="3"/>
  <c r="N147" i="3" s="1"/>
  <c r="O407" i="2"/>
  <c r="P408" i="2"/>
  <c r="L46" i="2"/>
  <c r="M47" i="2"/>
  <c r="L75" i="2"/>
  <c r="M75" i="2" s="1"/>
  <c r="M76" i="2"/>
  <c r="N211" i="3"/>
  <c r="N200" i="3" s="1"/>
  <c r="M412" i="3"/>
  <c r="L57" i="2"/>
  <c r="M58" i="2"/>
  <c r="O334" i="2"/>
  <c r="P335" i="2"/>
  <c r="N28" i="3"/>
  <c r="M27" i="3"/>
  <c r="N27" i="3" s="1"/>
  <c r="M219" i="2"/>
  <c r="H33" i="1"/>
  <c r="K132" i="3"/>
  <c r="J131" i="3"/>
  <c r="K131" i="3" s="1"/>
  <c r="L30" i="2"/>
  <c r="M31" i="2"/>
  <c r="M126" i="3"/>
  <c r="N126" i="3" s="1"/>
  <c r="N127" i="3"/>
  <c r="L421" i="2"/>
  <c r="M422" i="2"/>
  <c r="L407" i="2"/>
  <c r="M408" i="2"/>
  <c r="O393" i="2"/>
  <c r="P394" i="2"/>
  <c r="K346" i="3"/>
  <c r="J345" i="3"/>
  <c r="K345" i="3" s="1"/>
  <c r="P208" i="2"/>
  <c r="O400" i="2"/>
  <c r="P401" i="2"/>
  <c r="K193" i="3"/>
  <c r="N193" i="3"/>
  <c r="L140" i="1"/>
  <c r="K123" i="1"/>
  <c r="L123" i="1" s="1"/>
  <c r="O446" i="2"/>
  <c r="P446" i="2" s="1"/>
  <c r="P447" i="2"/>
  <c r="O140" i="1"/>
  <c r="N123" i="1"/>
  <c r="O123" i="1" s="1"/>
  <c r="O382" i="2"/>
  <c r="P383" i="2"/>
  <c r="M208" i="2"/>
  <c r="K54" i="2"/>
  <c r="K211" i="3"/>
  <c r="K200" i="3" s="1"/>
  <c r="K256" i="2"/>
  <c r="M257" i="2"/>
  <c r="K153" i="1"/>
  <c r="N256" i="2"/>
  <c r="P257" i="2"/>
  <c r="N346" i="3"/>
  <c r="M345" i="3"/>
  <c r="N345" i="3" s="1"/>
  <c r="K28" i="3"/>
  <c r="J27" i="3"/>
  <c r="K27" i="3" s="1"/>
  <c r="M446" i="3"/>
  <c r="N446" i="3" s="1"/>
  <c r="N447" i="3"/>
  <c r="O76" i="2"/>
  <c r="P77" i="2"/>
  <c r="O30" i="2"/>
  <c r="P31" i="2"/>
  <c r="L428" i="2"/>
  <c r="M429" i="2"/>
  <c r="L381" i="2"/>
  <c r="M381" i="2" s="1"/>
  <c r="M382" i="2"/>
  <c r="O263" i="2"/>
  <c r="P264" i="2"/>
  <c r="L400" i="2"/>
  <c r="M401" i="2"/>
  <c r="M430" i="3"/>
  <c r="N430" i="3" s="1"/>
  <c r="N436" i="3"/>
  <c r="L393" i="2"/>
  <c r="M394" i="2"/>
  <c r="O421" i="2"/>
  <c r="P422" i="2"/>
  <c r="N33" i="1"/>
  <c r="O46" i="2"/>
  <c r="P47" i="2"/>
  <c r="J147" i="3"/>
  <c r="K147" i="3" s="1"/>
  <c r="K174" i="3"/>
  <c r="L446" i="2"/>
  <c r="M446" i="2" s="1"/>
  <c r="M458" i="2"/>
  <c r="H153" i="1"/>
  <c r="L263" i="2"/>
  <c r="M264" i="2"/>
  <c r="N222" i="1"/>
  <c r="O222" i="1" s="1"/>
  <c r="O223" i="1"/>
  <c r="K436" i="3"/>
  <c r="J430" i="3"/>
  <c r="K430" i="3" s="1"/>
  <c r="I255" i="2"/>
  <c r="P83" i="2" l="1"/>
  <c r="P84" i="2"/>
  <c r="M84" i="2"/>
  <c r="L83" i="2"/>
  <c r="M83" i="2" s="1"/>
  <c r="O343" i="2"/>
  <c r="O342" i="2" s="1"/>
  <c r="P342" i="2" s="1"/>
  <c r="M192" i="3"/>
  <c r="N192" i="3" s="1"/>
  <c r="J192" i="3"/>
  <c r="K192" i="3" s="1"/>
  <c r="K222" i="1"/>
  <c r="L222" i="1" s="1"/>
  <c r="O29" i="2"/>
  <c r="P30" i="2"/>
  <c r="O427" i="2"/>
  <c r="P427" i="2" s="1"/>
  <c r="P428" i="2"/>
  <c r="O406" i="2"/>
  <c r="P406" i="2" s="1"/>
  <c r="P407" i="2"/>
  <c r="L333" i="2"/>
  <c r="M334" i="2"/>
  <c r="N466" i="3"/>
  <c r="L262" i="2"/>
  <c r="M263" i="2"/>
  <c r="O45" i="2"/>
  <c r="P46" i="2"/>
  <c r="J400" i="3"/>
  <c r="O262" i="2"/>
  <c r="P263" i="2"/>
  <c r="L427" i="2"/>
  <c r="M427" i="2" s="1"/>
  <c r="M428" i="2"/>
  <c r="O75" i="2"/>
  <c r="P75" i="2" s="1"/>
  <c r="P76" i="2"/>
  <c r="N255" i="2"/>
  <c r="P256" i="2"/>
  <c r="K255" i="2"/>
  <c r="M256" i="2"/>
  <c r="O392" i="2"/>
  <c r="P392" i="2" s="1"/>
  <c r="P393" i="2"/>
  <c r="L420" i="2"/>
  <c r="M420" i="2" s="1"/>
  <c r="M421" i="2"/>
  <c r="L29" i="2"/>
  <c r="M30" i="2"/>
  <c r="L56" i="2"/>
  <c r="M57" i="2"/>
  <c r="N509" i="1"/>
  <c r="O509" i="1" s="1"/>
  <c r="O33" i="1"/>
  <c r="L392" i="2"/>
  <c r="M392" i="2" s="1"/>
  <c r="M393" i="2"/>
  <c r="L153" i="1"/>
  <c r="M400" i="3"/>
  <c r="N400" i="3" s="1"/>
  <c r="N412" i="3"/>
  <c r="L45" i="2"/>
  <c r="M45" i="2" s="1"/>
  <c r="M46" i="2"/>
  <c r="O56" i="2"/>
  <c r="P57" i="2"/>
  <c r="L342" i="2"/>
  <c r="M342" i="2" s="1"/>
  <c r="M343" i="2"/>
  <c r="L399" i="2"/>
  <c r="M399" i="2" s="1"/>
  <c r="M400" i="2"/>
  <c r="O420" i="2"/>
  <c r="P420" i="2" s="1"/>
  <c r="P421" i="2"/>
  <c r="O381" i="2"/>
  <c r="P381" i="2" s="1"/>
  <c r="P382" i="2"/>
  <c r="O399" i="2"/>
  <c r="P399" i="2" s="1"/>
  <c r="P400" i="2"/>
  <c r="L406" i="2"/>
  <c r="M406" i="2" s="1"/>
  <c r="M407" i="2"/>
  <c r="O333" i="2"/>
  <c r="P334" i="2"/>
  <c r="I254" i="2"/>
  <c r="P343" i="2" l="1"/>
  <c r="K509" i="1"/>
  <c r="L509" i="1" s="1"/>
  <c r="O332" i="2"/>
  <c r="P333" i="2"/>
  <c r="P45" i="2"/>
  <c r="L55" i="2"/>
  <c r="M55" i="2" s="1"/>
  <c r="M56" i="2"/>
  <c r="K254" i="2"/>
  <c r="M255" i="2"/>
  <c r="O261" i="2"/>
  <c r="P262" i="2"/>
  <c r="O55" i="2"/>
  <c r="P55" i="2" s="1"/>
  <c r="P56" i="2"/>
  <c r="K400" i="3"/>
  <c r="J479" i="3"/>
  <c r="K479" i="3" s="1"/>
  <c r="L261" i="2"/>
  <c r="M262" i="2"/>
  <c r="L332" i="2"/>
  <c r="M333" i="2"/>
  <c r="O28" i="2"/>
  <c r="P28" i="2" s="1"/>
  <c r="P29" i="2"/>
  <c r="L28" i="2"/>
  <c r="M29" i="2"/>
  <c r="N254" i="2"/>
  <c r="N253" i="2" s="1"/>
  <c r="P255" i="2"/>
  <c r="M479" i="3"/>
  <c r="N479" i="3" s="1"/>
  <c r="O54" i="2" l="1"/>
  <c r="P54" i="2" s="1"/>
  <c r="O27" i="2"/>
  <c r="P27" i="2" s="1"/>
  <c r="L27" i="2"/>
  <c r="M27" i="2" s="1"/>
  <c r="M28" i="2"/>
  <c r="M332" i="2"/>
  <c r="L331" i="2"/>
  <c r="M331" i="2" s="1"/>
  <c r="O253" i="2"/>
  <c r="P253" i="2" s="1"/>
  <c r="P261" i="2"/>
  <c r="L54" i="2"/>
  <c r="P332" i="2"/>
  <c r="O331" i="2"/>
  <c r="P331" i="2" s="1"/>
  <c r="P254" i="2"/>
  <c r="N475" i="2"/>
  <c r="L253" i="2"/>
  <c r="M261" i="2"/>
  <c r="M254" i="2"/>
  <c r="K253" i="2"/>
  <c r="K475" i="2" s="1"/>
  <c r="M253" i="2" l="1"/>
  <c r="L475" i="2"/>
  <c r="M475" i="2" s="1"/>
  <c r="M54" i="2"/>
  <c r="O475" i="2"/>
  <c r="P475" i="2" s="1"/>
  <c r="F168" i="3" l="1"/>
  <c r="F167" i="3" s="1"/>
  <c r="G168" i="3"/>
  <c r="H185" i="2"/>
  <c r="H184" i="2" s="1"/>
  <c r="I185" i="2"/>
  <c r="G364" i="3"/>
  <c r="F364" i="3"/>
  <c r="F363" i="3" s="1"/>
  <c r="F362" i="3" s="1"/>
  <c r="I374" i="2"/>
  <c r="G185" i="1"/>
  <c r="G167" i="3" l="1"/>
  <c r="H167" i="3" s="1"/>
  <c r="H168" i="3"/>
  <c r="G363" i="3"/>
  <c r="H364" i="3"/>
  <c r="G184" i="1"/>
  <c r="I184" i="1" s="1"/>
  <c r="I185" i="1"/>
  <c r="I373" i="2"/>
  <c r="I184" i="2"/>
  <c r="J184" i="2" s="1"/>
  <c r="J185" i="2"/>
  <c r="H374" i="2"/>
  <c r="H373" i="2" s="1"/>
  <c r="H372" i="2" s="1"/>
  <c r="G142" i="3"/>
  <c r="F142" i="3"/>
  <c r="F141" i="3" s="1"/>
  <c r="F140" i="3" s="1"/>
  <c r="I105" i="2"/>
  <c r="H105" i="2"/>
  <c r="H104" i="2" s="1"/>
  <c r="H103" i="2" s="1"/>
  <c r="G294" i="1"/>
  <c r="I294" i="1" s="1"/>
  <c r="G293" i="1" l="1"/>
  <c r="I293" i="1" s="1"/>
  <c r="G362" i="3"/>
  <c r="H362" i="3" s="1"/>
  <c r="H363" i="3"/>
  <c r="G141" i="3"/>
  <c r="H142" i="3"/>
  <c r="J374" i="2"/>
  <c r="I372" i="2"/>
  <c r="J372" i="2" s="1"/>
  <c r="J373" i="2"/>
  <c r="I104" i="2"/>
  <c r="J105" i="2"/>
  <c r="F205" i="3"/>
  <c r="F206" i="3"/>
  <c r="H206" i="3" s="1"/>
  <c r="H212" i="2"/>
  <c r="H213" i="2"/>
  <c r="J213" i="2" s="1"/>
  <c r="I345" i="1"/>
  <c r="F84" i="3"/>
  <c r="H471" i="2"/>
  <c r="F219" i="3"/>
  <c r="H219" i="3" s="1"/>
  <c r="F56" i="3"/>
  <c r="H74" i="2"/>
  <c r="F355" i="3"/>
  <c r="H366" i="2"/>
  <c r="J366" i="2" s="1"/>
  <c r="F146" i="3"/>
  <c r="H260" i="2"/>
  <c r="H205" i="3" l="1"/>
  <c r="F203" i="3"/>
  <c r="J212" i="2"/>
  <c r="F145" i="3"/>
  <c r="H146" i="3"/>
  <c r="F55" i="3"/>
  <c r="H56" i="3"/>
  <c r="F83" i="3"/>
  <c r="H84" i="3"/>
  <c r="G140" i="3"/>
  <c r="H140" i="3" s="1"/>
  <c r="H141" i="3"/>
  <c r="F353" i="3"/>
  <c r="H353" i="3" s="1"/>
  <c r="H355" i="3"/>
  <c r="H259" i="2"/>
  <c r="J260" i="2"/>
  <c r="H73" i="2"/>
  <c r="J74" i="2"/>
  <c r="H470" i="2"/>
  <c r="J471" i="2"/>
  <c r="I103" i="2"/>
  <c r="J103" i="2" s="1"/>
  <c r="J104" i="2"/>
  <c r="H203" i="3"/>
  <c r="F354" i="3"/>
  <c r="H354" i="3" s="1"/>
  <c r="F54" i="3" l="1"/>
  <c r="H54" i="3" s="1"/>
  <c r="H55" i="3"/>
  <c r="F82" i="3"/>
  <c r="H82" i="3" s="1"/>
  <c r="H83" i="3"/>
  <c r="F144" i="3"/>
  <c r="H145" i="3"/>
  <c r="H72" i="2"/>
  <c r="J72" i="2" s="1"/>
  <c r="J73" i="2"/>
  <c r="F202" i="3"/>
  <c r="H202" i="3" s="1"/>
  <c r="H209" i="2"/>
  <c r="J210" i="2"/>
  <c r="H469" i="2"/>
  <c r="J469" i="2" s="1"/>
  <c r="J470" i="2"/>
  <c r="H258" i="2"/>
  <c r="J259" i="2"/>
  <c r="G344" i="1"/>
  <c r="F143" i="3" l="1"/>
  <c r="H143" i="3" s="1"/>
  <c r="H144" i="3"/>
  <c r="G343" i="1"/>
  <c r="I344" i="1"/>
  <c r="F201" i="3"/>
  <c r="H201" i="3" s="1"/>
  <c r="H257" i="2"/>
  <c r="J258" i="2"/>
  <c r="H208" i="2"/>
  <c r="J208" i="2" s="1"/>
  <c r="J209" i="2"/>
  <c r="G42" i="1"/>
  <c r="G239" i="1"/>
  <c r="G507" i="1"/>
  <c r="I507" i="1" s="1"/>
  <c r="G506" i="1" l="1"/>
  <c r="I506" i="1" s="1"/>
  <c r="G238" i="1"/>
  <c r="I238" i="1" s="1"/>
  <c r="I239" i="1"/>
  <c r="G41" i="1"/>
  <c r="I42" i="1"/>
  <c r="I343" i="1"/>
  <c r="H256" i="2"/>
  <c r="J257" i="2"/>
  <c r="G40" i="1"/>
  <c r="I40" i="1" s="1"/>
  <c r="G182" i="1"/>
  <c r="G39" i="1" l="1"/>
  <c r="I39" i="1" s="1"/>
  <c r="I41" i="1"/>
  <c r="G181" i="1"/>
  <c r="I181" i="1" s="1"/>
  <c r="I182" i="1"/>
  <c r="H255" i="2"/>
  <c r="J256" i="2"/>
  <c r="H231" i="2"/>
  <c r="I231" i="2"/>
  <c r="I298" i="1"/>
  <c r="G222" i="3"/>
  <c r="F222" i="3"/>
  <c r="G221" i="3"/>
  <c r="F221" i="3"/>
  <c r="I229" i="2"/>
  <c r="H229" i="2"/>
  <c r="G478" i="3"/>
  <c r="F478" i="3"/>
  <c r="F477" i="3" s="1"/>
  <c r="F476" i="3" s="1"/>
  <c r="F475" i="3" s="1"/>
  <c r="I474" i="2"/>
  <c r="H474" i="2"/>
  <c r="H473" i="2" s="1"/>
  <c r="H472" i="2" s="1"/>
  <c r="G151" i="1"/>
  <c r="H221" i="3" l="1"/>
  <c r="G477" i="3"/>
  <c r="H478" i="3"/>
  <c r="H222" i="3"/>
  <c r="J231" i="2"/>
  <c r="I473" i="2"/>
  <c r="J474" i="2"/>
  <c r="H254" i="2"/>
  <c r="J254" i="2" s="1"/>
  <c r="J255" i="2"/>
  <c r="J229" i="2"/>
  <c r="G150" i="1"/>
  <c r="I151" i="1"/>
  <c r="I419" i="2"/>
  <c r="I433" i="2"/>
  <c r="G125" i="3"/>
  <c r="F125" i="3"/>
  <c r="F124" i="3" s="1"/>
  <c r="F123" i="3" s="1"/>
  <c r="H433" i="2"/>
  <c r="G277" i="1"/>
  <c r="G124" i="3" l="1"/>
  <c r="H125" i="3"/>
  <c r="G476" i="3"/>
  <c r="H477" i="3"/>
  <c r="G276" i="1"/>
  <c r="I276" i="1" s="1"/>
  <c r="I277" i="1"/>
  <c r="G149" i="1"/>
  <c r="I149" i="1" s="1"/>
  <c r="I150" i="1"/>
  <c r="J433" i="2"/>
  <c r="I472" i="2"/>
  <c r="J472" i="2" s="1"/>
  <c r="J473" i="2"/>
  <c r="I432" i="2"/>
  <c r="H432" i="2"/>
  <c r="H431" i="2" s="1"/>
  <c r="I357" i="1"/>
  <c r="G324" i="1"/>
  <c r="I324" i="1" s="1"/>
  <c r="G475" i="3" l="1"/>
  <c r="H475" i="3" s="1"/>
  <c r="H476" i="3"/>
  <c r="G123" i="3"/>
  <c r="H123" i="3" s="1"/>
  <c r="H124" i="3"/>
  <c r="I431" i="2"/>
  <c r="J431" i="2" s="1"/>
  <c r="J432" i="2"/>
  <c r="H430" i="2"/>
  <c r="H429" i="2"/>
  <c r="H428" i="2" s="1"/>
  <c r="H427" i="2" s="1"/>
  <c r="I430" i="2" l="1"/>
  <c r="J430" i="2" s="1"/>
  <c r="I429" i="2"/>
  <c r="I428" i="2" s="1"/>
  <c r="J429" i="2" l="1"/>
  <c r="I427" i="2"/>
  <c r="J427" i="2" s="1"/>
  <c r="J428" i="2"/>
  <c r="G296" i="3" l="1"/>
  <c r="F296" i="3"/>
  <c r="I300" i="2"/>
  <c r="H300" i="2"/>
  <c r="G84" i="1"/>
  <c r="I84" i="1" s="1"/>
  <c r="H296" i="3" l="1"/>
  <c r="J300" i="2"/>
  <c r="I89" i="2"/>
  <c r="H89" i="2"/>
  <c r="J89" i="2" l="1"/>
  <c r="G210" i="3"/>
  <c r="F210" i="3"/>
  <c r="F209" i="3" s="1"/>
  <c r="F208" i="3" s="1"/>
  <c r="I136" i="2"/>
  <c r="H136" i="2"/>
  <c r="H135" i="2" s="1"/>
  <c r="H134" i="2" s="1"/>
  <c r="G351" i="1"/>
  <c r="G422" i="3"/>
  <c r="F422" i="3"/>
  <c r="G31" i="3"/>
  <c r="G35" i="3"/>
  <c r="G37" i="3"/>
  <c r="G39" i="3"/>
  <c r="G43" i="3"/>
  <c r="G46" i="3"/>
  <c r="G48" i="3"/>
  <c r="G50" i="3"/>
  <c r="G60" i="3"/>
  <c r="G64" i="3"/>
  <c r="G66" i="3"/>
  <c r="G68" i="3"/>
  <c r="G74" i="3"/>
  <c r="G77" i="3"/>
  <c r="G79" i="3"/>
  <c r="G81" i="3"/>
  <c r="G90" i="3"/>
  <c r="G94" i="3"/>
  <c r="G98" i="3"/>
  <c r="G100" i="3"/>
  <c r="G102" i="3"/>
  <c r="G108" i="3"/>
  <c r="G111" i="3"/>
  <c r="G116" i="3"/>
  <c r="G119" i="3"/>
  <c r="G122" i="3"/>
  <c r="G130" i="3"/>
  <c r="G135" i="3"/>
  <c r="G137" i="3"/>
  <c r="G139" i="3"/>
  <c r="G151" i="3"/>
  <c r="G157" i="3"/>
  <c r="G160" i="3"/>
  <c r="G164" i="3"/>
  <c r="G170" i="3"/>
  <c r="G177" i="3"/>
  <c r="G180" i="3"/>
  <c r="G182" i="3"/>
  <c r="G185" i="3"/>
  <c r="G188" i="3"/>
  <c r="G196" i="3"/>
  <c r="G199" i="3"/>
  <c r="G217" i="3"/>
  <c r="G218" i="3"/>
  <c r="G220" i="3"/>
  <c r="G223" i="3"/>
  <c r="G260" i="3"/>
  <c r="G263" i="3"/>
  <c r="G266" i="3"/>
  <c r="G273" i="3"/>
  <c r="G274" i="3"/>
  <c r="G277" i="3"/>
  <c r="G278" i="3"/>
  <c r="G281" i="3"/>
  <c r="G282" i="3"/>
  <c r="G295" i="3"/>
  <c r="G302" i="3"/>
  <c r="G305" i="3"/>
  <c r="G312" i="3"/>
  <c r="G320" i="3"/>
  <c r="G321" i="3"/>
  <c r="G325" i="3"/>
  <c r="G327" i="3"/>
  <c r="G333" i="3"/>
  <c r="G332" i="3" s="1"/>
  <c r="G336" i="3"/>
  <c r="G341" i="3"/>
  <c r="G344" i="3"/>
  <c r="G349" i="3"/>
  <c r="G352" i="3"/>
  <c r="G358" i="3"/>
  <c r="G361" i="3"/>
  <c r="G374" i="3"/>
  <c r="G377" i="3"/>
  <c r="G381" i="3"/>
  <c r="G383" i="3"/>
  <c r="G385" i="3"/>
  <c r="G388" i="3"/>
  <c r="G391" i="3"/>
  <c r="G393" i="3"/>
  <c r="G399" i="3"/>
  <c r="G404" i="3"/>
  <c r="G408" i="3"/>
  <c r="G411" i="3"/>
  <c r="G415" i="3"/>
  <c r="G418" i="3"/>
  <c r="G423" i="3"/>
  <c r="G426" i="3"/>
  <c r="G433" i="3"/>
  <c r="G435" i="3"/>
  <c r="G439" i="3"/>
  <c r="G442" i="3"/>
  <c r="G450" i="3"/>
  <c r="G449" i="3" s="1"/>
  <c r="G453" i="3"/>
  <c r="G459" i="3"/>
  <c r="G470" i="3"/>
  <c r="G474" i="3"/>
  <c r="I34" i="2"/>
  <c r="I36" i="2"/>
  <c r="I38" i="2"/>
  <c r="I44" i="2"/>
  <c r="I50" i="2"/>
  <c r="I53" i="2"/>
  <c r="I61" i="2"/>
  <c r="I64" i="2"/>
  <c r="I66" i="2"/>
  <c r="I82" i="2"/>
  <c r="I88" i="2"/>
  <c r="I85" i="2" s="1"/>
  <c r="I95" i="2"/>
  <c r="I98" i="2"/>
  <c r="I100" i="2"/>
  <c r="I102" i="2"/>
  <c r="I108" i="2"/>
  <c r="I111" i="2"/>
  <c r="I110" i="2" s="1"/>
  <c r="I114" i="2"/>
  <c r="I122" i="2"/>
  <c r="I127" i="2"/>
  <c r="I139" i="2"/>
  <c r="I142" i="2"/>
  <c r="I144" i="2"/>
  <c r="I146" i="2"/>
  <c r="I149" i="2"/>
  <c r="I151" i="2"/>
  <c r="I154" i="2"/>
  <c r="I157" i="2"/>
  <c r="I160" i="2"/>
  <c r="I163" i="2"/>
  <c r="I167" i="2"/>
  <c r="I170" i="2"/>
  <c r="I173" i="2"/>
  <c r="I174" i="2"/>
  <c r="I177" i="2"/>
  <c r="I180" i="2"/>
  <c r="I182" i="2"/>
  <c r="I187" i="2"/>
  <c r="I190" i="2"/>
  <c r="I196" i="2"/>
  <c r="I204" i="2"/>
  <c r="I207" i="2"/>
  <c r="I218" i="2"/>
  <c r="I225" i="2"/>
  <c r="I228" i="2"/>
  <c r="I230" i="2"/>
  <c r="I267" i="2"/>
  <c r="I269" i="2"/>
  <c r="I275" i="2"/>
  <c r="I278" i="2"/>
  <c r="I281" i="2"/>
  <c r="I284" i="2"/>
  <c r="I285" i="2"/>
  <c r="I288" i="2"/>
  <c r="I291" i="2"/>
  <c r="I292" i="2"/>
  <c r="I295" i="2"/>
  <c r="I296" i="2"/>
  <c r="I299" i="2"/>
  <c r="I303" i="2"/>
  <c r="I302" i="2" s="1"/>
  <c r="I306" i="2"/>
  <c r="I311" i="2"/>
  <c r="I314" i="2"/>
  <c r="I317" i="2"/>
  <c r="I318" i="2"/>
  <c r="I330" i="2"/>
  <c r="I338" i="2"/>
  <c r="I341" i="2"/>
  <c r="I347" i="2"/>
  <c r="I350" i="2"/>
  <c r="I353" i="2"/>
  <c r="I356" i="2"/>
  <c r="I358" i="2"/>
  <c r="I360" i="2"/>
  <c r="I363" i="2"/>
  <c r="I369" i="2"/>
  <c r="I371" i="2"/>
  <c r="I386" i="2"/>
  <c r="I388" i="2"/>
  <c r="I398" i="2"/>
  <c r="I405" i="2"/>
  <c r="I412" i="2"/>
  <c r="I450" i="2"/>
  <c r="I453" i="2"/>
  <c r="I455" i="2"/>
  <c r="I457" i="2"/>
  <c r="I461" i="2"/>
  <c r="I464" i="2"/>
  <c r="I466" i="2"/>
  <c r="I468" i="2"/>
  <c r="I223" i="2" l="1"/>
  <c r="H422" i="3"/>
  <c r="G473" i="3"/>
  <c r="G472" i="3" s="1"/>
  <c r="G432" i="3"/>
  <c r="G398" i="3"/>
  <c r="G397" i="3" s="1"/>
  <c r="G384" i="3"/>
  <c r="G373" i="3"/>
  <c r="G348" i="3"/>
  <c r="G347" i="3" s="1"/>
  <c r="G294" i="3"/>
  <c r="G293" i="3" s="1"/>
  <c r="G262" i="3"/>
  <c r="G261" i="3" s="1"/>
  <c r="G176" i="3"/>
  <c r="G175" i="3" s="1"/>
  <c r="G134" i="3"/>
  <c r="G115" i="3"/>
  <c r="G114" i="3" s="1"/>
  <c r="G67" i="3"/>
  <c r="G410" i="3"/>
  <c r="G409" i="3" s="1"/>
  <c r="G382" i="3"/>
  <c r="G259" i="3"/>
  <c r="G258" i="3" s="1"/>
  <c r="G78" i="3"/>
  <c r="G65" i="3"/>
  <c r="G438" i="3"/>
  <c r="G380" i="3"/>
  <c r="G324" i="3"/>
  <c r="G304" i="3"/>
  <c r="G303" i="3" s="1"/>
  <c r="G181" i="3"/>
  <c r="G138" i="3"/>
  <c r="G121" i="3"/>
  <c r="G120" i="3" s="1"/>
  <c r="G63" i="3"/>
  <c r="G45" i="3"/>
  <c r="G209" i="3"/>
  <c r="H209" i="3" s="1"/>
  <c r="H210" i="3"/>
  <c r="G452" i="3"/>
  <c r="G448" i="3" s="1"/>
  <c r="G351" i="3"/>
  <c r="G350" i="3" s="1"/>
  <c r="G136" i="3"/>
  <c r="G59" i="3"/>
  <c r="G58" i="3" s="1"/>
  <c r="G49" i="3"/>
  <c r="G47" i="3"/>
  <c r="G350" i="1"/>
  <c r="I350" i="1" s="1"/>
  <c r="I351" i="1"/>
  <c r="I456" i="2"/>
  <c r="I298" i="2"/>
  <c r="I266" i="2"/>
  <c r="I148" i="2"/>
  <c r="I138" i="2"/>
  <c r="I137" i="2" s="1"/>
  <c r="I97" i="2"/>
  <c r="I33" i="2"/>
  <c r="I454" i="2"/>
  <c r="I411" i="2"/>
  <c r="I410" i="2" s="1"/>
  <c r="I287" i="2"/>
  <c r="I286" i="2" s="1"/>
  <c r="I277" i="2"/>
  <c r="I276" i="2" s="1"/>
  <c r="I156" i="2"/>
  <c r="I155" i="2" s="1"/>
  <c r="I135" i="2"/>
  <c r="J136" i="2"/>
  <c r="I452" i="2"/>
  <c r="I166" i="2"/>
  <c r="I37" i="2"/>
  <c r="I460" i="2"/>
  <c r="I459" i="2" s="1"/>
  <c r="I340" i="2"/>
  <c r="I339" i="2" s="1"/>
  <c r="I268" i="2"/>
  <c r="I186" i="2"/>
  <c r="I113" i="2"/>
  <c r="I99" i="2"/>
  <c r="I52" i="2"/>
  <c r="I51" i="2" s="1"/>
  <c r="I365" i="2"/>
  <c r="I465" i="2"/>
  <c r="I385" i="2"/>
  <c r="I283" i="2"/>
  <c r="I143" i="2"/>
  <c r="I121" i="2"/>
  <c r="I117" i="2" s="1"/>
  <c r="I63" i="2"/>
  <c r="I370" i="2"/>
  <c r="I346" i="2"/>
  <c r="I329" i="2"/>
  <c r="I274" i="2"/>
  <c r="I189" i="2"/>
  <c r="I176" i="2"/>
  <c r="I141" i="2"/>
  <c r="I449" i="2"/>
  <c r="I397" i="2"/>
  <c r="I368" i="2"/>
  <c r="I359" i="2"/>
  <c r="I352" i="2"/>
  <c r="I313" i="2"/>
  <c r="I305" i="2"/>
  <c r="I290" i="2"/>
  <c r="I280" i="2"/>
  <c r="I217" i="2"/>
  <c r="I198" i="2"/>
  <c r="I197" i="2" s="1"/>
  <c r="I181" i="2"/>
  <c r="I172" i="2"/>
  <c r="I162" i="2"/>
  <c r="I153" i="2"/>
  <c r="I94" i="2"/>
  <c r="I60" i="2"/>
  <c r="I43" i="2"/>
  <c r="I35" i="2"/>
  <c r="G458" i="3"/>
  <c r="G454" i="3" s="1"/>
  <c r="G421" i="3"/>
  <c r="G387" i="3"/>
  <c r="G356" i="3"/>
  <c r="G326" i="3"/>
  <c r="G276" i="3"/>
  <c r="G265" i="3"/>
  <c r="G198" i="3"/>
  <c r="G163" i="3"/>
  <c r="G101" i="3"/>
  <c r="G89" i="3"/>
  <c r="G86" i="3" s="1"/>
  <c r="G73" i="3"/>
  <c r="G38" i="3"/>
  <c r="I357" i="2"/>
  <c r="I206" i="2"/>
  <c r="I179" i="2"/>
  <c r="I159" i="2"/>
  <c r="I145" i="2"/>
  <c r="I107" i="2"/>
  <c r="I65" i="2"/>
  <c r="G441" i="3"/>
  <c r="G417" i="3"/>
  <c r="G311" i="3"/>
  <c r="G307" i="3" s="1"/>
  <c r="G195" i="3"/>
  <c r="G159" i="3"/>
  <c r="G150" i="3"/>
  <c r="G110" i="3"/>
  <c r="G99" i="3"/>
  <c r="G36" i="3"/>
  <c r="I467" i="2"/>
  <c r="I387" i="2"/>
  <c r="I404" i="2"/>
  <c r="I355" i="2"/>
  <c r="I150" i="2"/>
  <c r="G407" i="3"/>
  <c r="G392" i="3"/>
  <c r="G335" i="3"/>
  <c r="G319" i="3"/>
  <c r="G301" i="3"/>
  <c r="G272" i="3"/>
  <c r="G215" i="3"/>
  <c r="G187" i="3"/>
  <c r="G169" i="3"/>
  <c r="G118" i="3"/>
  <c r="G97" i="3"/>
  <c r="G34" i="3"/>
  <c r="I349" i="2"/>
  <c r="I316" i="2"/>
  <c r="I294" i="2"/>
  <c r="I337" i="2"/>
  <c r="I195" i="2"/>
  <c r="I191" i="2" s="1"/>
  <c r="I169" i="2"/>
  <c r="I126" i="2"/>
  <c r="I463" i="2"/>
  <c r="I418" i="2"/>
  <c r="I362" i="2"/>
  <c r="I203" i="2"/>
  <c r="I101" i="2"/>
  <c r="I81" i="2"/>
  <c r="I78" i="2" s="1"/>
  <c r="I49" i="2"/>
  <c r="G469" i="3"/>
  <c r="G434" i="3"/>
  <c r="G425" i="3"/>
  <c r="G414" i="3"/>
  <c r="G403" i="3"/>
  <c r="G390" i="3"/>
  <c r="G376" i="3"/>
  <c r="G360" i="3"/>
  <c r="G343" i="3"/>
  <c r="G280" i="3"/>
  <c r="G184" i="3"/>
  <c r="G179" i="3"/>
  <c r="G156" i="3"/>
  <c r="G153" i="3" s="1"/>
  <c r="G129" i="3"/>
  <c r="G107" i="3"/>
  <c r="G93" i="3"/>
  <c r="G80" i="3"/>
  <c r="G76" i="3"/>
  <c r="G42" i="3"/>
  <c r="G30" i="3"/>
  <c r="G357" i="3"/>
  <c r="I109" i="2" l="1"/>
  <c r="G208" i="3"/>
  <c r="H208" i="3" s="1"/>
  <c r="G133" i="3"/>
  <c r="G132" i="3" s="1"/>
  <c r="G62" i="3"/>
  <c r="G379" i="3"/>
  <c r="G117" i="3"/>
  <c r="G372" i="3"/>
  <c r="G166" i="3"/>
  <c r="G165" i="3" s="1"/>
  <c r="G323" i="3"/>
  <c r="G447" i="3"/>
  <c r="G446" i="3" s="1"/>
  <c r="G109" i="3"/>
  <c r="G437" i="3"/>
  <c r="G342" i="3"/>
  <c r="G44" i="3"/>
  <c r="I451" i="2"/>
  <c r="I265" i="2"/>
  <c r="I134" i="2"/>
  <c r="J135" i="2"/>
  <c r="I417" i="2"/>
  <c r="I408" i="2"/>
  <c r="I407" i="2" s="1"/>
  <c r="I32" i="2"/>
  <c r="I328" i="2"/>
  <c r="I165" i="2"/>
  <c r="I183" i="2"/>
  <c r="G33" i="3"/>
  <c r="I140" i="2"/>
  <c r="I409" i="2"/>
  <c r="G178" i="3"/>
  <c r="G92" i="3"/>
  <c r="G128" i="3"/>
  <c r="G279" i="3"/>
  <c r="G375" i="3"/>
  <c r="G402" i="3"/>
  <c r="I336" i="2"/>
  <c r="G389" i="3"/>
  <c r="G424" i="3"/>
  <c r="I96" i="2"/>
  <c r="I202" i="2"/>
  <c r="I348" i="2"/>
  <c r="G186" i="3"/>
  <c r="G271" i="3"/>
  <c r="G468" i="3"/>
  <c r="I361" i="2"/>
  <c r="I462" i="2"/>
  <c r="G29" i="3"/>
  <c r="G183" i="3"/>
  <c r="G431" i="3"/>
  <c r="I48" i="2"/>
  <c r="I125" i="2"/>
  <c r="I293" i="2"/>
  <c r="G96" i="3"/>
  <c r="G41" i="3"/>
  <c r="G75" i="3"/>
  <c r="G106" i="3"/>
  <c r="G359" i="3"/>
  <c r="G346" i="3" s="1"/>
  <c r="G413" i="3"/>
  <c r="I168" i="2"/>
  <c r="I315" i="2"/>
  <c r="G214" i="3"/>
  <c r="G211" i="3" s="1"/>
  <c r="G300" i="3"/>
  <c r="G289" i="3" s="1"/>
  <c r="G194" i="3"/>
  <c r="G440" i="3"/>
  <c r="G72" i="3"/>
  <c r="I42" i="2"/>
  <c r="I152" i="2"/>
  <c r="I175" i="2"/>
  <c r="I297" i="2"/>
  <c r="I345" i="2"/>
  <c r="I282" i="2"/>
  <c r="I354" i="2"/>
  <c r="G149" i="3"/>
  <c r="I106" i="2"/>
  <c r="G162" i="3"/>
  <c r="G197" i="3"/>
  <c r="G264" i="3"/>
  <c r="I59" i="2"/>
  <c r="I93" i="2"/>
  <c r="I161" i="2"/>
  <c r="I216" i="2"/>
  <c r="I351" i="2"/>
  <c r="I367" i="2"/>
  <c r="I448" i="2"/>
  <c r="I273" i="2"/>
  <c r="I147" i="2"/>
  <c r="G416" i="3"/>
  <c r="I289" i="2"/>
  <c r="I312" i="2"/>
  <c r="I396" i="2"/>
  <c r="I188" i="2"/>
  <c r="I384" i="2"/>
  <c r="I383" i="2" s="1"/>
  <c r="I364" i="2"/>
  <c r="G318" i="3"/>
  <c r="G306" i="3" s="1"/>
  <c r="G406" i="3"/>
  <c r="I403" i="2"/>
  <c r="G158" i="3"/>
  <c r="G471" i="3"/>
  <c r="I158" i="2"/>
  <c r="I178" i="2"/>
  <c r="I205" i="2"/>
  <c r="G275" i="3"/>
  <c r="G386" i="3"/>
  <c r="G420" i="3"/>
  <c r="I171" i="2"/>
  <c r="I279" i="2"/>
  <c r="I424" i="2"/>
  <c r="I222" i="2"/>
  <c r="I219" i="2" s="1"/>
  <c r="G57" i="3"/>
  <c r="G40" i="3" l="1"/>
  <c r="G378" i="3"/>
  <c r="I31" i="2"/>
  <c r="G61" i="3"/>
  <c r="G200" i="3"/>
  <c r="G270" i="3"/>
  <c r="G95" i="3"/>
  <c r="I344" i="2"/>
  <c r="J134" i="2"/>
  <c r="G174" i="3"/>
  <c r="G85" i="3"/>
  <c r="G32" i="3"/>
  <c r="G131" i="3"/>
  <c r="I458" i="2"/>
  <c r="I423" i="2"/>
  <c r="I422" i="2"/>
  <c r="G405" i="3"/>
  <c r="G161" i="3"/>
  <c r="I164" i="2"/>
  <c r="I84" i="2" s="1"/>
  <c r="I83" i="2" s="1"/>
  <c r="I77" i="2"/>
  <c r="G401" i="3"/>
  <c r="G419" i="3"/>
  <c r="G412" i="3" s="1"/>
  <c r="I394" i="2"/>
  <c r="I395" i="2"/>
  <c r="G148" i="3"/>
  <c r="G28" i="3"/>
  <c r="I406" i="2"/>
  <c r="G436" i="3"/>
  <c r="G430" i="3" s="1"/>
  <c r="G127" i="3"/>
  <c r="I415" i="2"/>
  <c r="I416" i="2"/>
  <c r="G467" i="3"/>
  <c r="G371" i="3"/>
  <c r="I401" i="2"/>
  <c r="I402" i="2"/>
  <c r="G152" i="3"/>
  <c r="I447" i="2"/>
  <c r="G193" i="3"/>
  <c r="I47" i="2"/>
  <c r="I335" i="2"/>
  <c r="G91" i="3"/>
  <c r="I446" i="2" l="1"/>
  <c r="I334" i="2"/>
  <c r="I30" i="2"/>
  <c r="I76" i="2"/>
  <c r="I46" i="2"/>
  <c r="I400" i="2"/>
  <c r="G466" i="3"/>
  <c r="G27" i="3"/>
  <c r="G126" i="3"/>
  <c r="I393" i="2"/>
  <c r="G147" i="3"/>
  <c r="G192" i="3"/>
  <c r="I343" i="2"/>
  <c r="I382" i="2"/>
  <c r="I421" i="2"/>
  <c r="I414" i="2"/>
  <c r="G345" i="3"/>
  <c r="G400" i="3" l="1"/>
  <c r="I342" i="2"/>
  <c r="I399" i="2"/>
  <c r="I45" i="2"/>
  <c r="I420" i="2"/>
  <c r="I29" i="2"/>
  <c r="I75" i="2"/>
  <c r="I333" i="2"/>
  <c r="I381" i="2"/>
  <c r="I413" i="2"/>
  <c r="I392" i="2"/>
  <c r="I28" i="2" l="1"/>
  <c r="I332" i="2"/>
  <c r="I331" i="2" l="1"/>
  <c r="I27" i="2"/>
  <c r="I68" i="2" l="1"/>
  <c r="I310" i="2"/>
  <c r="I301" i="2" s="1"/>
  <c r="I264" i="2" s="1"/>
  <c r="G340" i="3"/>
  <c r="G331" i="3" s="1"/>
  <c r="G322" i="3" s="1"/>
  <c r="I67" i="2" l="1"/>
  <c r="G243" i="3" l="1"/>
  <c r="G479" i="3" s="1"/>
  <c r="I62" i="2"/>
  <c r="I58" i="2" s="1"/>
  <c r="I263" i="2" l="1"/>
  <c r="I262" i="2" l="1"/>
  <c r="I57" i="2"/>
  <c r="H173" i="2"/>
  <c r="J173" i="2" s="1"/>
  <c r="H170" i="2"/>
  <c r="J170" i="2" s="1"/>
  <c r="G437" i="1"/>
  <c r="I437" i="1" s="1"/>
  <c r="I56" i="2" l="1"/>
  <c r="I261" i="2"/>
  <c r="G436" i="1"/>
  <c r="I436" i="1" s="1"/>
  <c r="F439" i="3"/>
  <c r="H439" i="3" s="1"/>
  <c r="F442" i="3"/>
  <c r="H442" i="3" s="1"/>
  <c r="F423" i="3"/>
  <c r="H423" i="3" s="1"/>
  <c r="H167" i="2"/>
  <c r="J167" i="2" s="1"/>
  <c r="G454" i="1"/>
  <c r="I454" i="1" s="1"/>
  <c r="G453" i="1"/>
  <c r="I453" i="1" s="1"/>
  <c r="I253" i="2" l="1"/>
  <c r="I55" i="2"/>
  <c r="G435" i="1"/>
  <c r="I435" i="1" s="1"/>
  <c r="H166" i="2"/>
  <c r="F438" i="3"/>
  <c r="F441" i="3"/>
  <c r="H441" i="3" s="1"/>
  <c r="F421" i="3"/>
  <c r="H421" i="3" s="1"/>
  <c r="F437" i="3" l="1"/>
  <c r="H437" i="3" s="1"/>
  <c r="H438" i="3"/>
  <c r="I54" i="2"/>
  <c r="I475" i="2" s="1"/>
  <c r="H165" i="2"/>
  <c r="J165" i="2" s="1"/>
  <c r="J166" i="2"/>
  <c r="F420" i="3"/>
  <c r="H420" i="3" s="1"/>
  <c r="F440" i="3"/>
  <c r="H440" i="3" s="1"/>
  <c r="F218" i="3"/>
  <c r="H218" i="3" s="1"/>
  <c r="F220" i="3"/>
  <c r="H220" i="3" s="1"/>
  <c r="F223" i="3"/>
  <c r="H223" i="3" s="1"/>
  <c r="F217" i="3"/>
  <c r="H217" i="3" s="1"/>
  <c r="H228" i="2"/>
  <c r="J228" i="2" s="1"/>
  <c r="H230" i="2"/>
  <c r="J230" i="2" s="1"/>
  <c r="H225" i="2"/>
  <c r="H223" i="2" l="1"/>
  <c r="J225" i="2"/>
  <c r="J223" i="2" s="1"/>
  <c r="F419" i="3"/>
  <c r="H419" i="3" s="1"/>
  <c r="F215" i="3"/>
  <c r="H215" i="3" s="1"/>
  <c r="G356" i="1" l="1"/>
  <c r="G353" i="1" s="1"/>
  <c r="G342" i="1" s="1"/>
  <c r="I342" i="1" s="1"/>
  <c r="H222" i="2"/>
  <c r="H219" i="2" s="1"/>
  <c r="F60" i="3"/>
  <c r="H60" i="3" s="1"/>
  <c r="H127" i="2"/>
  <c r="J127" i="2" s="1"/>
  <c r="H95" i="2"/>
  <c r="J95" i="2" s="1"/>
  <c r="G243" i="1"/>
  <c r="I243" i="1" s="1"/>
  <c r="I356" i="1" l="1"/>
  <c r="J219" i="2"/>
  <c r="J222" i="2"/>
  <c r="H126" i="2"/>
  <c r="J126" i="2" s="1"/>
  <c r="F59" i="3"/>
  <c r="H59" i="3" s="1"/>
  <c r="G242" i="1"/>
  <c r="I242" i="1" s="1"/>
  <c r="H94" i="2"/>
  <c r="J94" i="2" s="1"/>
  <c r="I353" i="1" l="1"/>
  <c r="H93" i="2"/>
  <c r="J93" i="2" s="1"/>
  <c r="F58" i="3"/>
  <c r="H58" i="3" s="1"/>
  <c r="G241" i="1"/>
  <c r="I241" i="1" s="1"/>
  <c r="H125" i="2"/>
  <c r="J125" i="2" s="1"/>
  <c r="F57" i="3" l="1"/>
  <c r="H57" i="3" s="1"/>
  <c r="H386" i="2" l="1"/>
  <c r="J386" i="2" s="1"/>
  <c r="H388" i="2"/>
  <c r="J388" i="2" s="1"/>
  <c r="F341" i="3"/>
  <c r="H341" i="3" s="1"/>
  <c r="H311" i="2"/>
  <c r="J311" i="2" s="1"/>
  <c r="G113" i="1"/>
  <c r="I113" i="1" s="1"/>
  <c r="H310" i="2" l="1"/>
  <c r="J310" i="2" s="1"/>
  <c r="F340" i="3"/>
  <c r="H340" i="3" s="1"/>
  <c r="F122" i="3"/>
  <c r="H122" i="3" s="1"/>
  <c r="H275" i="2"/>
  <c r="J275" i="2" s="1"/>
  <c r="G37" i="1"/>
  <c r="I37" i="1" s="1"/>
  <c r="G36" i="1" l="1"/>
  <c r="I36" i="1" s="1"/>
  <c r="H274" i="2"/>
  <c r="J274" i="2" s="1"/>
  <c r="F121" i="3"/>
  <c r="H121" i="3" s="1"/>
  <c r="F151" i="3"/>
  <c r="H151" i="3" s="1"/>
  <c r="H314" i="2"/>
  <c r="J314" i="2" s="1"/>
  <c r="F120" i="3" l="1"/>
  <c r="H120" i="3" s="1"/>
  <c r="H273" i="2"/>
  <c r="J273" i="2" s="1"/>
  <c r="G35" i="1"/>
  <c r="I35" i="1" s="1"/>
  <c r="F150" i="3"/>
  <c r="H150" i="3" s="1"/>
  <c r="G47" i="1"/>
  <c r="I47" i="1" s="1"/>
  <c r="G52" i="1"/>
  <c r="I52" i="1" s="1"/>
  <c r="G34" i="1" l="1"/>
  <c r="I34" i="1" s="1"/>
  <c r="G51" i="1"/>
  <c r="G46" i="1"/>
  <c r="I46" i="1" s="1"/>
  <c r="F149" i="3"/>
  <c r="H149" i="3" s="1"/>
  <c r="H44" i="2"/>
  <c r="J44" i="2" s="1"/>
  <c r="I51" i="1" l="1"/>
  <c r="G45" i="1"/>
  <c r="I45" i="1" s="1"/>
  <c r="H43" i="2"/>
  <c r="J43" i="2" s="1"/>
  <c r="F148" i="3"/>
  <c r="H148" i="3" s="1"/>
  <c r="F94" i="3"/>
  <c r="H94" i="3" s="1"/>
  <c r="G138" i="1"/>
  <c r="I138" i="1" s="1"/>
  <c r="F388" i="3"/>
  <c r="H388" i="3" s="1"/>
  <c r="H371" i="2"/>
  <c r="J371" i="2" s="1"/>
  <c r="G209" i="1"/>
  <c r="I209" i="1" s="1"/>
  <c r="F199" i="3"/>
  <c r="H199" i="3" s="1"/>
  <c r="H139" i="2"/>
  <c r="J139" i="2" s="1"/>
  <c r="G340" i="1"/>
  <c r="I340" i="1" s="1"/>
  <c r="F170" i="3"/>
  <c r="H170" i="3" s="1"/>
  <c r="H187" i="2"/>
  <c r="J187" i="2" s="1"/>
  <c r="G314" i="1"/>
  <c r="F130" i="3"/>
  <c r="H130" i="3" s="1"/>
  <c r="H157" i="2"/>
  <c r="J157" i="2" s="1"/>
  <c r="G282" i="1"/>
  <c r="I282" i="1" s="1"/>
  <c r="F102" i="3"/>
  <c r="H102" i="3" s="1"/>
  <c r="H146" i="2"/>
  <c r="J146" i="2" s="1"/>
  <c r="G257" i="1"/>
  <c r="I257" i="1" s="1"/>
  <c r="I314" i="1" l="1"/>
  <c r="G311" i="1"/>
  <c r="G281" i="1"/>
  <c r="G44" i="1"/>
  <c r="I44" i="1" s="1"/>
  <c r="H138" i="2"/>
  <c r="J138" i="2" s="1"/>
  <c r="F198" i="3"/>
  <c r="H198" i="3" s="1"/>
  <c r="H156" i="2"/>
  <c r="J156" i="2" s="1"/>
  <c r="F169" i="3"/>
  <c r="G208" i="1"/>
  <c r="F93" i="3"/>
  <c r="H93" i="3" s="1"/>
  <c r="F101" i="3"/>
  <c r="H101" i="3" s="1"/>
  <c r="F387" i="3"/>
  <c r="H387" i="3" s="1"/>
  <c r="H186" i="2"/>
  <c r="G137" i="1"/>
  <c r="I137" i="1" s="1"/>
  <c r="H145" i="2"/>
  <c r="J145" i="2" s="1"/>
  <c r="F129" i="3"/>
  <c r="H129" i="3" s="1"/>
  <c r="G339" i="1"/>
  <c r="I339" i="1" s="1"/>
  <c r="H370" i="2"/>
  <c r="J370" i="2" s="1"/>
  <c r="H42" i="2"/>
  <c r="J42" i="2" s="1"/>
  <c r="I208" i="1" l="1"/>
  <c r="G200" i="1"/>
  <c r="I311" i="1"/>
  <c r="G310" i="1"/>
  <c r="I310" i="1" s="1"/>
  <c r="F166" i="3"/>
  <c r="H169" i="3"/>
  <c r="G280" i="1"/>
  <c r="I280" i="1" s="1"/>
  <c r="I281" i="1"/>
  <c r="H183" i="2"/>
  <c r="J186" i="2"/>
  <c r="F386" i="3"/>
  <c r="H386" i="3" s="1"/>
  <c r="F197" i="3"/>
  <c r="H197" i="3" s="1"/>
  <c r="F92" i="3"/>
  <c r="H92" i="3" s="1"/>
  <c r="F128" i="3"/>
  <c r="H128" i="3" s="1"/>
  <c r="G136" i="1"/>
  <c r="H155" i="2"/>
  <c r="J155" i="2" s="1"/>
  <c r="H137" i="2"/>
  <c r="J137" i="2" s="1"/>
  <c r="J426" i="2"/>
  <c r="F411" i="3"/>
  <c r="H411" i="3" s="1"/>
  <c r="G426" i="1"/>
  <c r="I426" i="1" s="1"/>
  <c r="I136" i="1" l="1"/>
  <c r="G124" i="1"/>
  <c r="J183" i="2"/>
  <c r="H166" i="3"/>
  <c r="F165" i="3"/>
  <c r="G279" i="1"/>
  <c r="I279" i="1" s="1"/>
  <c r="F127" i="3"/>
  <c r="H127" i="3" s="1"/>
  <c r="F410" i="3"/>
  <c r="H410" i="3" s="1"/>
  <c r="H425" i="2"/>
  <c r="J425" i="2" s="1"/>
  <c r="F91" i="3"/>
  <c r="H91" i="3" s="1"/>
  <c r="G425" i="1"/>
  <c r="I425" i="1" s="1"/>
  <c r="F409" i="3" l="1"/>
  <c r="H409" i="3" s="1"/>
  <c r="H424" i="2"/>
  <c r="J424" i="2" s="1"/>
  <c r="H423" i="2" l="1"/>
  <c r="J423" i="2" s="1"/>
  <c r="H422" i="2"/>
  <c r="J422" i="2" s="1"/>
  <c r="F312" i="3"/>
  <c r="H312" i="3" s="1"/>
  <c r="F119" i="3"/>
  <c r="H119" i="3" s="1"/>
  <c r="H419" i="2"/>
  <c r="J419" i="2" s="1"/>
  <c r="G274" i="1"/>
  <c r="G273" i="1" l="1"/>
  <c r="I273" i="1" s="1"/>
  <c r="I274" i="1"/>
  <c r="F118" i="3"/>
  <c r="H418" i="2"/>
  <c r="F311" i="3"/>
  <c r="F307" i="3" s="1"/>
  <c r="F117" i="3" l="1"/>
  <c r="H117" i="3" s="1"/>
  <c r="H118" i="3"/>
  <c r="H307" i="3"/>
  <c r="H311" i="3"/>
  <c r="H417" i="2"/>
  <c r="J417" i="2" s="1"/>
  <c r="J418" i="2"/>
  <c r="H421" i="2"/>
  <c r="J421" i="2" s="1"/>
  <c r="H420" i="2" l="1"/>
  <c r="J420" i="2" s="1"/>
  <c r="F377" i="3"/>
  <c r="H377" i="3" s="1"/>
  <c r="F358" i="3"/>
  <c r="H358" i="3" s="1"/>
  <c r="H363" i="2"/>
  <c r="J363" i="2" s="1"/>
  <c r="G198" i="1"/>
  <c r="I198" i="1" s="1"/>
  <c r="G173" i="1"/>
  <c r="I173" i="1" s="1"/>
  <c r="G172" i="1"/>
  <c r="I172" i="1" s="1"/>
  <c r="H365" i="2" l="1"/>
  <c r="J365" i="2" s="1"/>
  <c r="H362" i="2"/>
  <c r="J362" i="2" s="1"/>
  <c r="F356" i="3"/>
  <c r="H356" i="3" s="1"/>
  <c r="G197" i="1"/>
  <c r="F376" i="3"/>
  <c r="H376" i="3" s="1"/>
  <c r="F357" i="3"/>
  <c r="H357" i="3" s="1"/>
  <c r="F418" i="3"/>
  <c r="H418" i="3" s="1"/>
  <c r="H412" i="2"/>
  <c r="J412" i="2" s="1"/>
  <c r="I197" i="1" l="1"/>
  <c r="F417" i="3"/>
  <c r="H417" i="3" s="1"/>
  <c r="H361" i="2"/>
  <c r="J361" i="2" s="1"/>
  <c r="F375" i="3"/>
  <c r="H375" i="3" s="1"/>
  <c r="H364" i="2"/>
  <c r="J364" i="2" s="1"/>
  <c r="F399" i="3"/>
  <c r="H399" i="3" s="1"/>
  <c r="G220" i="1"/>
  <c r="I220" i="1" s="1"/>
  <c r="H416" i="2"/>
  <c r="J416" i="2" s="1"/>
  <c r="G219" i="1" l="1"/>
  <c r="I219" i="1" s="1"/>
  <c r="F398" i="3"/>
  <c r="H398" i="3" s="1"/>
  <c r="F416" i="3"/>
  <c r="H416" i="3" s="1"/>
  <c r="H411" i="2"/>
  <c r="J411" i="2" s="1"/>
  <c r="F397" i="3" l="1"/>
  <c r="H397" i="3" s="1"/>
  <c r="H415" i="2"/>
  <c r="J415" i="2" s="1"/>
  <c r="H410" i="2"/>
  <c r="J410" i="2" s="1"/>
  <c r="F188" i="3"/>
  <c r="H188" i="3" s="1"/>
  <c r="G433" i="1"/>
  <c r="I433" i="1" s="1"/>
  <c r="H408" i="2" l="1"/>
  <c r="J408" i="2" s="1"/>
  <c r="H409" i="2"/>
  <c r="J409" i="2" s="1"/>
  <c r="G432" i="1"/>
  <c r="I432" i="1" s="1"/>
  <c r="H414" i="2"/>
  <c r="J414" i="2" s="1"/>
  <c r="H407" i="2" l="1"/>
  <c r="J407" i="2" s="1"/>
  <c r="H413" i="2"/>
  <c r="J413" i="2" s="1"/>
  <c r="H160" i="2"/>
  <c r="J160" i="2" s="1"/>
  <c r="H406" i="2" l="1"/>
  <c r="J406" i="2" s="1"/>
  <c r="H159" i="2"/>
  <c r="J159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4" i="3"/>
  <c r="H64" i="3" s="1"/>
  <c r="F66" i="3"/>
  <c r="H66" i="3" s="1"/>
  <c r="F68" i="3"/>
  <c r="H68" i="3" s="1"/>
  <c r="F74" i="3"/>
  <c r="H74" i="3" s="1"/>
  <c r="F77" i="3"/>
  <c r="H77" i="3" s="1"/>
  <c r="F79" i="3"/>
  <c r="H79" i="3" s="1"/>
  <c r="F81" i="3"/>
  <c r="H81" i="3" s="1"/>
  <c r="F90" i="3"/>
  <c r="H90" i="3" s="1"/>
  <c r="F98" i="3"/>
  <c r="H98" i="3" s="1"/>
  <c r="F100" i="3"/>
  <c r="H100" i="3" s="1"/>
  <c r="F108" i="3"/>
  <c r="H108" i="3" s="1"/>
  <c r="F111" i="3"/>
  <c r="H111" i="3" s="1"/>
  <c r="F116" i="3"/>
  <c r="H116" i="3" s="1"/>
  <c r="F135" i="3"/>
  <c r="H135" i="3" s="1"/>
  <c r="F137" i="3"/>
  <c r="H137" i="3" s="1"/>
  <c r="F139" i="3"/>
  <c r="H139" i="3" s="1"/>
  <c r="F157" i="3"/>
  <c r="H157" i="3" s="1"/>
  <c r="F160" i="3"/>
  <c r="H160" i="3" s="1"/>
  <c r="F164" i="3"/>
  <c r="H164" i="3" s="1"/>
  <c r="F177" i="3"/>
  <c r="H177" i="3" s="1"/>
  <c r="F180" i="3"/>
  <c r="H180" i="3" s="1"/>
  <c r="F182" i="3"/>
  <c r="H182" i="3" s="1"/>
  <c r="F185" i="3"/>
  <c r="H185" i="3" s="1"/>
  <c r="F187" i="3"/>
  <c r="H187" i="3" s="1"/>
  <c r="F196" i="3"/>
  <c r="H196" i="3" s="1"/>
  <c r="F260" i="3"/>
  <c r="H260" i="3" s="1"/>
  <c r="F263" i="3"/>
  <c r="H263" i="3" s="1"/>
  <c r="F266" i="3"/>
  <c r="H266" i="3" s="1"/>
  <c r="F273" i="3"/>
  <c r="H273" i="3" s="1"/>
  <c r="F274" i="3"/>
  <c r="H274" i="3" s="1"/>
  <c r="F277" i="3"/>
  <c r="H277" i="3" s="1"/>
  <c r="F278" i="3"/>
  <c r="H278" i="3" s="1"/>
  <c r="F281" i="3"/>
  <c r="H281" i="3" s="1"/>
  <c r="F282" i="3"/>
  <c r="H282" i="3" s="1"/>
  <c r="F295" i="3"/>
  <c r="H295" i="3" s="1"/>
  <c r="F302" i="3"/>
  <c r="H302" i="3" s="1"/>
  <c r="F305" i="3"/>
  <c r="H305" i="3" s="1"/>
  <c r="F320" i="3"/>
  <c r="H320" i="3" s="1"/>
  <c r="F321" i="3"/>
  <c r="H321" i="3" s="1"/>
  <c r="F325" i="3"/>
  <c r="H325" i="3" s="1"/>
  <c r="F327" i="3"/>
  <c r="H327" i="3" s="1"/>
  <c r="F333" i="3"/>
  <c r="F336" i="3"/>
  <c r="H336" i="3" s="1"/>
  <c r="F344" i="3"/>
  <c r="H344" i="3" s="1"/>
  <c r="F349" i="3"/>
  <c r="H349" i="3" s="1"/>
  <c r="F352" i="3"/>
  <c r="H352" i="3" s="1"/>
  <c r="F361" i="3"/>
  <c r="H361" i="3" s="1"/>
  <c r="F374" i="3"/>
  <c r="H374" i="3" s="1"/>
  <c r="F381" i="3"/>
  <c r="H381" i="3" s="1"/>
  <c r="F383" i="3"/>
  <c r="H383" i="3" s="1"/>
  <c r="F385" i="3"/>
  <c r="H385" i="3" s="1"/>
  <c r="F391" i="3"/>
  <c r="H391" i="3" s="1"/>
  <c r="F393" i="3"/>
  <c r="H393" i="3" s="1"/>
  <c r="F404" i="3"/>
  <c r="H404" i="3" s="1"/>
  <c r="F408" i="3"/>
  <c r="H408" i="3" s="1"/>
  <c r="F415" i="3"/>
  <c r="H415" i="3" s="1"/>
  <c r="F426" i="3"/>
  <c r="H426" i="3" s="1"/>
  <c r="F433" i="3"/>
  <c r="H433" i="3" s="1"/>
  <c r="F435" i="3"/>
  <c r="H435" i="3" s="1"/>
  <c r="F450" i="3"/>
  <c r="F453" i="3"/>
  <c r="H453" i="3" s="1"/>
  <c r="F459" i="3"/>
  <c r="H459" i="3" s="1"/>
  <c r="F470" i="3"/>
  <c r="H470" i="3" s="1"/>
  <c r="F474" i="3"/>
  <c r="H474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8" i="2"/>
  <c r="J98" i="2" s="1"/>
  <c r="H100" i="2"/>
  <c r="J100" i="2" s="1"/>
  <c r="H102" i="2"/>
  <c r="J102" i="2" s="1"/>
  <c r="H108" i="2"/>
  <c r="J108" i="2" s="1"/>
  <c r="H111" i="2"/>
  <c r="H114" i="2"/>
  <c r="J114" i="2" s="1"/>
  <c r="H122" i="2"/>
  <c r="J122" i="2" s="1"/>
  <c r="H142" i="2"/>
  <c r="J142" i="2" s="1"/>
  <c r="H144" i="2"/>
  <c r="J144" i="2" s="1"/>
  <c r="H149" i="2"/>
  <c r="J149" i="2" s="1"/>
  <c r="H151" i="2"/>
  <c r="J151" i="2" s="1"/>
  <c r="H154" i="2"/>
  <c r="J154" i="2" s="1"/>
  <c r="H163" i="2"/>
  <c r="J163" i="2" s="1"/>
  <c r="H169" i="2"/>
  <c r="J169" i="2" s="1"/>
  <c r="H174" i="2"/>
  <c r="J174" i="2" s="1"/>
  <c r="H177" i="2"/>
  <c r="J177" i="2" s="1"/>
  <c r="H180" i="2"/>
  <c r="J180" i="2" s="1"/>
  <c r="H182" i="2"/>
  <c r="J182" i="2" s="1"/>
  <c r="H190" i="2"/>
  <c r="J190" i="2" s="1"/>
  <c r="H196" i="2"/>
  <c r="J196" i="2" s="1"/>
  <c r="J199" i="2"/>
  <c r="H204" i="2"/>
  <c r="J204" i="2" s="1"/>
  <c r="H207" i="2"/>
  <c r="J207" i="2" s="1"/>
  <c r="H218" i="2"/>
  <c r="J218" i="2" s="1"/>
  <c r="H267" i="2"/>
  <c r="J267" i="2" s="1"/>
  <c r="H269" i="2"/>
  <c r="J269" i="2" s="1"/>
  <c r="H278" i="2"/>
  <c r="J278" i="2" s="1"/>
  <c r="H281" i="2"/>
  <c r="J281" i="2" s="1"/>
  <c r="H284" i="2"/>
  <c r="J284" i="2" s="1"/>
  <c r="H285" i="2"/>
  <c r="J285" i="2" s="1"/>
  <c r="H288" i="2"/>
  <c r="J288" i="2" s="1"/>
  <c r="H291" i="2"/>
  <c r="J291" i="2" s="1"/>
  <c r="H292" i="2"/>
  <c r="J292" i="2" s="1"/>
  <c r="H295" i="2"/>
  <c r="J295" i="2" s="1"/>
  <c r="H296" i="2"/>
  <c r="J296" i="2" s="1"/>
  <c r="H299" i="2"/>
  <c r="J299" i="2" s="1"/>
  <c r="H303" i="2"/>
  <c r="H306" i="2"/>
  <c r="J306" i="2" s="1"/>
  <c r="H317" i="2"/>
  <c r="J317" i="2" s="1"/>
  <c r="H318" i="2"/>
  <c r="J318" i="2" s="1"/>
  <c r="H330" i="2"/>
  <c r="J330" i="2" s="1"/>
  <c r="H338" i="2"/>
  <c r="J338" i="2" s="1"/>
  <c r="H341" i="2"/>
  <c r="J341" i="2" s="1"/>
  <c r="H347" i="2"/>
  <c r="J347" i="2" s="1"/>
  <c r="H350" i="2"/>
  <c r="J350" i="2" s="1"/>
  <c r="H353" i="2"/>
  <c r="J353" i="2" s="1"/>
  <c r="H356" i="2"/>
  <c r="J356" i="2" s="1"/>
  <c r="H358" i="2"/>
  <c r="J358" i="2" s="1"/>
  <c r="H360" i="2"/>
  <c r="J360" i="2" s="1"/>
  <c r="H369" i="2"/>
  <c r="J369" i="2" s="1"/>
  <c r="H398" i="2"/>
  <c r="J398" i="2" s="1"/>
  <c r="H405" i="2"/>
  <c r="J405" i="2" s="1"/>
  <c r="H450" i="2"/>
  <c r="J450" i="2" s="1"/>
  <c r="H453" i="2"/>
  <c r="J453" i="2" s="1"/>
  <c r="H455" i="2"/>
  <c r="J455" i="2" s="1"/>
  <c r="H457" i="2"/>
  <c r="J457" i="2" s="1"/>
  <c r="H461" i="2"/>
  <c r="J461" i="2" s="1"/>
  <c r="H464" i="2"/>
  <c r="J464" i="2" s="1"/>
  <c r="H466" i="2"/>
  <c r="J466" i="2" s="1"/>
  <c r="H468" i="2"/>
  <c r="J468" i="2" s="1"/>
  <c r="G504" i="1"/>
  <c r="I504" i="1" s="1"/>
  <c r="G502" i="1"/>
  <c r="I502" i="1" s="1"/>
  <c r="G500" i="1"/>
  <c r="I500" i="1" s="1"/>
  <c r="G497" i="1"/>
  <c r="I497" i="1" s="1"/>
  <c r="G491" i="1"/>
  <c r="I491" i="1" s="1"/>
  <c r="G489" i="1"/>
  <c r="I489" i="1" s="1"/>
  <c r="G487" i="1"/>
  <c r="I487" i="1" s="1"/>
  <c r="G483" i="1"/>
  <c r="I483" i="1" s="1"/>
  <c r="G471" i="1"/>
  <c r="G467" i="1" s="1"/>
  <c r="G465" i="1"/>
  <c r="I465" i="1" s="1"/>
  <c r="I462" i="1"/>
  <c r="G451" i="1"/>
  <c r="G447" i="1"/>
  <c r="I447" i="1" s="1"/>
  <c r="G445" i="1"/>
  <c r="G430" i="1"/>
  <c r="I430" i="1" s="1"/>
  <c r="G423" i="1"/>
  <c r="I423" i="1" s="1"/>
  <c r="G419" i="1"/>
  <c r="I419" i="1" s="1"/>
  <c r="G409" i="1"/>
  <c r="G405" i="1" s="1"/>
  <c r="G404" i="1" s="1"/>
  <c r="G337" i="1"/>
  <c r="I337" i="1" s="1"/>
  <c r="G329" i="1"/>
  <c r="I329" i="1" s="1"/>
  <c r="G326" i="1"/>
  <c r="I326" i="1" s="1"/>
  <c r="G321" i="1"/>
  <c r="I321" i="1" s="1"/>
  <c r="G308" i="1"/>
  <c r="I308" i="1" s="1"/>
  <c r="G304" i="1"/>
  <c r="I304" i="1" s="1"/>
  <c r="G301" i="1"/>
  <c r="I301" i="1" s="1"/>
  <c r="G291" i="1"/>
  <c r="I291" i="1" s="1"/>
  <c r="G289" i="1"/>
  <c r="I289" i="1" s="1"/>
  <c r="G287" i="1"/>
  <c r="I287" i="1" s="1"/>
  <c r="G271" i="1"/>
  <c r="I271" i="1" s="1"/>
  <c r="G266" i="1"/>
  <c r="G263" i="1"/>
  <c r="I263" i="1" s="1"/>
  <c r="G255" i="1"/>
  <c r="I255" i="1" s="1"/>
  <c r="G253" i="1"/>
  <c r="I253" i="1" s="1"/>
  <c r="G249" i="1"/>
  <c r="G246" i="1" s="1"/>
  <c r="G233" i="1"/>
  <c r="I233" i="1" s="1"/>
  <c r="G231" i="1"/>
  <c r="G229" i="1"/>
  <c r="I229" i="1" s="1"/>
  <c r="G226" i="1"/>
  <c r="I226" i="1" s="1"/>
  <c r="G214" i="1"/>
  <c r="I214" i="1" s="1"/>
  <c r="G212" i="1"/>
  <c r="I212" i="1" s="1"/>
  <c r="G206" i="1"/>
  <c r="I206" i="1" s="1"/>
  <c r="G204" i="1"/>
  <c r="I204" i="1" s="1"/>
  <c r="G202" i="1"/>
  <c r="I202" i="1" s="1"/>
  <c r="G195" i="1"/>
  <c r="I195" i="1" s="1"/>
  <c r="G179" i="1"/>
  <c r="I179" i="1" s="1"/>
  <c r="G176" i="1"/>
  <c r="I176" i="1" s="1"/>
  <c r="G170" i="1"/>
  <c r="I170" i="1" s="1"/>
  <c r="G165" i="1"/>
  <c r="I165" i="1" s="1"/>
  <c r="G162" i="1"/>
  <c r="I162" i="1" s="1"/>
  <c r="G157" i="1"/>
  <c r="I157" i="1" s="1"/>
  <c r="G147" i="1"/>
  <c r="I147" i="1" s="1"/>
  <c r="G143" i="1"/>
  <c r="I143" i="1" s="1"/>
  <c r="G131" i="1"/>
  <c r="I131" i="1" s="1"/>
  <c r="G129" i="1"/>
  <c r="I129" i="1" s="1"/>
  <c r="G127" i="1"/>
  <c r="I127" i="1" s="1"/>
  <c r="G121" i="1"/>
  <c r="I121" i="1" s="1"/>
  <c r="G116" i="1"/>
  <c r="G108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108" i="1" l="1"/>
  <c r="G104" i="1"/>
  <c r="J303" i="2"/>
  <c r="H302" i="2"/>
  <c r="H333" i="3"/>
  <c r="F332" i="3"/>
  <c r="J111" i="2"/>
  <c r="H110" i="2"/>
  <c r="H450" i="3"/>
  <c r="F449" i="3"/>
  <c r="H449" i="3" s="1"/>
  <c r="I445" i="1"/>
  <c r="G444" i="1"/>
  <c r="I444" i="1" s="1"/>
  <c r="I266" i="1"/>
  <c r="G265" i="1"/>
  <c r="I265" i="1" s="1"/>
  <c r="I467" i="1"/>
  <c r="I471" i="1"/>
  <c r="G228" i="1"/>
  <c r="I228" i="1" s="1"/>
  <c r="I231" i="1"/>
  <c r="G450" i="1"/>
  <c r="I450" i="1" s="1"/>
  <c r="I451" i="1"/>
  <c r="G115" i="1"/>
  <c r="I115" i="1" s="1"/>
  <c r="I116" i="1"/>
  <c r="I409" i="1"/>
  <c r="I246" i="1"/>
  <c r="I249" i="1"/>
  <c r="I104" i="1"/>
  <c r="F294" i="3"/>
  <c r="H294" i="3" s="1"/>
  <c r="H298" i="2"/>
  <c r="J298" i="2" s="1"/>
  <c r="H68" i="2"/>
  <c r="J68" i="2" s="1"/>
  <c r="G336" i="1"/>
  <c r="I336" i="1" s="1"/>
  <c r="H172" i="2"/>
  <c r="J172" i="2" s="1"/>
  <c r="H168" i="2"/>
  <c r="J168" i="2" s="1"/>
  <c r="G126" i="1"/>
  <c r="I126" i="1" s="1"/>
  <c r="G194" i="1"/>
  <c r="G201" i="1"/>
  <c r="I201" i="1" s="1"/>
  <c r="G252" i="1"/>
  <c r="I252" i="1" s="1"/>
  <c r="G64" i="1"/>
  <c r="G429" i="1"/>
  <c r="G91" i="1"/>
  <c r="G422" i="1"/>
  <c r="I422" i="1" s="1"/>
  <c r="G482" i="1"/>
  <c r="I482" i="1" s="1"/>
  <c r="G496" i="1"/>
  <c r="G68" i="1"/>
  <c r="I68" i="1" s="1"/>
  <c r="G72" i="1"/>
  <c r="I72" i="1" s="1"/>
  <c r="G418" i="1"/>
  <c r="I418" i="1" s="1"/>
  <c r="G164" i="1"/>
  <c r="I164" i="1" s="1"/>
  <c r="G120" i="1"/>
  <c r="I120" i="1" s="1"/>
  <c r="G156" i="1"/>
  <c r="I156" i="1" s="1"/>
  <c r="G54" i="1"/>
  <c r="G83" i="1"/>
  <c r="G82" i="1" s="1"/>
  <c r="G142" i="1"/>
  <c r="I142" i="1" s="1"/>
  <c r="G161" i="1"/>
  <c r="I161" i="1" s="1"/>
  <c r="G178" i="1"/>
  <c r="I178" i="1" s="1"/>
  <c r="H465" i="2"/>
  <c r="J465" i="2" s="1"/>
  <c r="H454" i="2"/>
  <c r="J454" i="2" s="1"/>
  <c r="H397" i="2"/>
  <c r="J397" i="2" s="1"/>
  <c r="H359" i="2"/>
  <c r="J359" i="2" s="1"/>
  <c r="H352" i="2"/>
  <c r="J352" i="2" s="1"/>
  <c r="H346" i="2"/>
  <c r="J346" i="2" s="1"/>
  <c r="H329" i="2"/>
  <c r="H198" i="2"/>
  <c r="H189" i="2"/>
  <c r="J189" i="2" s="1"/>
  <c r="H179" i="2"/>
  <c r="J179" i="2" s="1"/>
  <c r="H150" i="2"/>
  <c r="J150" i="2" s="1"/>
  <c r="H121" i="2"/>
  <c r="H117" i="2" s="1"/>
  <c r="H107" i="2"/>
  <c r="J107" i="2" s="1"/>
  <c r="H65" i="2"/>
  <c r="J65" i="2" s="1"/>
  <c r="F432" i="3"/>
  <c r="H432" i="3" s="1"/>
  <c r="F384" i="3"/>
  <c r="H384" i="3" s="1"/>
  <c r="F343" i="3"/>
  <c r="F326" i="3"/>
  <c r="H326" i="3" s="1"/>
  <c r="F301" i="3"/>
  <c r="H301" i="3" s="1"/>
  <c r="F181" i="3"/>
  <c r="H181" i="3" s="1"/>
  <c r="F159" i="3"/>
  <c r="H159" i="3" s="1"/>
  <c r="F99" i="3"/>
  <c r="H99" i="3" s="1"/>
  <c r="F89" i="3"/>
  <c r="F86" i="3" s="1"/>
  <c r="F76" i="3"/>
  <c r="H76" i="3" s="1"/>
  <c r="F65" i="3"/>
  <c r="H65" i="3" s="1"/>
  <c r="F38" i="3"/>
  <c r="H38" i="3" s="1"/>
  <c r="G57" i="1"/>
  <c r="I57" i="1" s="1"/>
  <c r="G146" i="1"/>
  <c r="I146" i="1" s="1"/>
  <c r="G225" i="1"/>
  <c r="G224" i="1" s="1"/>
  <c r="G270" i="1"/>
  <c r="I270" i="1" s="1"/>
  <c r="G307" i="1"/>
  <c r="I307" i="1" s="1"/>
  <c r="H463" i="2"/>
  <c r="J463" i="2" s="1"/>
  <c r="H452" i="2"/>
  <c r="J452" i="2" s="1"/>
  <c r="H387" i="2"/>
  <c r="J387" i="2" s="1"/>
  <c r="H357" i="2"/>
  <c r="J357" i="2" s="1"/>
  <c r="H340" i="2"/>
  <c r="J340" i="2" s="1"/>
  <c r="H280" i="2"/>
  <c r="J280" i="2" s="1"/>
  <c r="H162" i="2"/>
  <c r="J162" i="2" s="1"/>
  <c r="H148" i="2"/>
  <c r="J148" i="2" s="1"/>
  <c r="H101" i="2"/>
  <c r="J101" i="2" s="1"/>
  <c r="H63" i="2"/>
  <c r="J63" i="2" s="1"/>
  <c r="H52" i="2"/>
  <c r="J52" i="2" s="1"/>
  <c r="H35" i="2"/>
  <c r="J35" i="2" s="1"/>
  <c r="F473" i="3"/>
  <c r="H473" i="3" s="1"/>
  <c r="F414" i="3"/>
  <c r="H414" i="3" s="1"/>
  <c r="F403" i="3"/>
  <c r="H403" i="3" s="1"/>
  <c r="F382" i="3"/>
  <c r="H382" i="3" s="1"/>
  <c r="F351" i="3"/>
  <c r="H351" i="3" s="1"/>
  <c r="F324" i="3"/>
  <c r="H324" i="3" s="1"/>
  <c r="F259" i="3"/>
  <c r="H259" i="3" s="1"/>
  <c r="F195" i="3"/>
  <c r="H195" i="3" s="1"/>
  <c r="F179" i="3"/>
  <c r="H179" i="3" s="1"/>
  <c r="F163" i="3"/>
  <c r="H163" i="3" s="1"/>
  <c r="F138" i="3"/>
  <c r="H138" i="3" s="1"/>
  <c r="F115" i="3"/>
  <c r="H115" i="3" s="1"/>
  <c r="F97" i="3"/>
  <c r="H97" i="3" s="1"/>
  <c r="F73" i="3"/>
  <c r="H73" i="3" s="1"/>
  <c r="F63" i="3"/>
  <c r="H63" i="3" s="1"/>
  <c r="F47" i="3"/>
  <c r="H47" i="3" s="1"/>
  <c r="F36" i="3"/>
  <c r="H36" i="3" s="1"/>
  <c r="H158" i="2"/>
  <c r="J158" i="2" s="1"/>
  <c r="G175" i="1"/>
  <c r="I175" i="1" s="1"/>
  <c r="G328" i="1"/>
  <c r="I328" i="1" s="1"/>
  <c r="H460" i="2"/>
  <c r="J460" i="2" s="1"/>
  <c r="H449" i="2"/>
  <c r="J449" i="2" s="1"/>
  <c r="H385" i="2"/>
  <c r="J385" i="2" s="1"/>
  <c r="H355" i="2"/>
  <c r="J355" i="2" s="1"/>
  <c r="H349" i="2"/>
  <c r="J349" i="2" s="1"/>
  <c r="H287" i="2"/>
  <c r="J287" i="2" s="1"/>
  <c r="H268" i="2"/>
  <c r="J268" i="2" s="1"/>
  <c r="H217" i="2"/>
  <c r="J217" i="2" s="1"/>
  <c r="H206" i="2"/>
  <c r="J206" i="2" s="1"/>
  <c r="H176" i="2"/>
  <c r="J176" i="2" s="1"/>
  <c r="H153" i="2"/>
  <c r="J153" i="2" s="1"/>
  <c r="H143" i="2"/>
  <c r="J143" i="2" s="1"/>
  <c r="H113" i="2"/>
  <c r="J113" i="2" s="1"/>
  <c r="H99" i="2"/>
  <c r="J99" i="2" s="1"/>
  <c r="H81" i="2"/>
  <c r="H78" i="2" s="1"/>
  <c r="H60" i="2"/>
  <c r="J60" i="2" s="1"/>
  <c r="H49" i="2"/>
  <c r="J49" i="2" s="1"/>
  <c r="H33" i="2"/>
  <c r="J33" i="2" s="1"/>
  <c r="F469" i="3"/>
  <c r="H469" i="3" s="1"/>
  <c r="F458" i="3"/>
  <c r="F454" i="3" s="1"/>
  <c r="F425" i="3"/>
  <c r="H425" i="3" s="1"/>
  <c r="F392" i="3"/>
  <c r="H392" i="3" s="1"/>
  <c r="F380" i="3"/>
  <c r="H380" i="3" s="1"/>
  <c r="F373" i="3"/>
  <c r="H373" i="3" s="1"/>
  <c r="F335" i="3"/>
  <c r="H335" i="3" s="1"/>
  <c r="F304" i="3"/>
  <c r="H304" i="3" s="1"/>
  <c r="F265" i="3"/>
  <c r="H265" i="3" s="1"/>
  <c r="F186" i="3"/>
  <c r="H186" i="3" s="1"/>
  <c r="F136" i="3"/>
  <c r="H136" i="3" s="1"/>
  <c r="F110" i="3"/>
  <c r="F80" i="3"/>
  <c r="H80" i="3" s="1"/>
  <c r="F67" i="3"/>
  <c r="H67" i="3" s="1"/>
  <c r="F45" i="3"/>
  <c r="H45" i="3" s="1"/>
  <c r="F34" i="3"/>
  <c r="H34" i="3" s="1"/>
  <c r="G320" i="1"/>
  <c r="G169" i="1"/>
  <c r="G262" i="1"/>
  <c r="G303" i="1"/>
  <c r="I303" i="1" s="1"/>
  <c r="H467" i="2"/>
  <c r="J467" i="2" s="1"/>
  <c r="H456" i="2"/>
  <c r="J456" i="2" s="1"/>
  <c r="H404" i="2"/>
  <c r="J404" i="2" s="1"/>
  <c r="H368" i="2"/>
  <c r="J368" i="2" s="1"/>
  <c r="H337" i="2"/>
  <c r="J337" i="2" s="1"/>
  <c r="H305" i="2"/>
  <c r="J305" i="2" s="1"/>
  <c r="H277" i="2"/>
  <c r="J277" i="2" s="1"/>
  <c r="H266" i="2"/>
  <c r="J266" i="2" s="1"/>
  <c r="H203" i="2"/>
  <c r="J203" i="2" s="1"/>
  <c r="H195" i="2"/>
  <c r="H191" i="2" s="1"/>
  <c r="H181" i="2"/>
  <c r="J181" i="2" s="1"/>
  <c r="H141" i="2"/>
  <c r="J141" i="2" s="1"/>
  <c r="H97" i="2"/>
  <c r="J97" i="2" s="1"/>
  <c r="H88" i="2"/>
  <c r="H85" i="2" s="1"/>
  <c r="H37" i="2"/>
  <c r="J37" i="2" s="1"/>
  <c r="F452" i="3"/>
  <c r="H452" i="3" s="1"/>
  <c r="F434" i="3"/>
  <c r="H434" i="3" s="1"/>
  <c r="F407" i="3"/>
  <c r="H407" i="3" s="1"/>
  <c r="F390" i="3"/>
  <c r="H390" i="3" s="1"/>
  <c r="F360" i="3"/>
  <c r="H360" i="3" s="1"/>
  <c r="F348" i="3"/>
  <c r="H348" i="3" s="1"/>
  <c r="F262" i="3"/>
  <c r="H262" i="3" s="1"/>
  <c r="F184" i="3"/>
  <c r="H184" i="3" s="1"/>
  <c r="F176" i="3"/>
  <c r="H176" i="3" s="1"/>
  <c r="F134" i="3"/>
  <c r="H134" i="3" s="1"/>
  <c r="F107" i="3"/>
  <c r="H107" i="3" s="1"/>
  <c r="F78" i="3"/>
  <c r="H78" i="3" s="1"/>
  <c r="F49" i="3"/>
  <c r="H49" i="3" s="1"/>
  <c r="F42" i="3"/>
  <c r="H42" i="3" s="1"/>
  <c r="F30" i="3"/>
  <c r="H30" i="3" s="1"/>
  <c r="H313" i="2"/>
  <c r="J313" i="2" s="1"/>
  <c r="H316" i="2"/>
  <c r="J316" i="2" s="1"/>
  <c r="H283" i="2"/>
  <c r="J283" i="2" s="1"/>
  <c r="F319" i="3"/>
  <c r="H319" i="3" s="1"/>
  <c r="F280" i="3"/>
  <c r="H280" i="3" s="1"/>
  <c r="F276" i="3"/>
  <c r="H276" i="3" s="1"/>
  <c r="F272" i="3"/>
  <c r="H272" i="3" s="1"/>
  <c r="F156" i="3"/>
  <c r="F153" i="3" s="1"/>
  <c r="H294" i="2"/>
  <c r="J294" i="2" s="1"/>
  <c r="H290" i="2"/>
  <c r="J290" i="2" s="1"/>
  <c r="G499" i="1"/>
  <c r="I499" i="1" s="1"/>
  <c r="G286" i="1"/>
  <c r="G461" i="1"/>
  <c r="I461" i="1" s="1"/>
  <c r="G323" i="1"/>
  <c r="I323" i="1" s="1"/>
  <c r="G486" i="1"/>
  <c r="I486" i="1" s="1"/>
  <c r="G211" i="1"/>
  <c r="I211" i="1" s="1"/>
  <c r="G96" i="1"/>
  <c r="I96" i="1" s="1"/>
  <c r="G63" i="1" l="1"/>
  <c r="I63" i="1" s="1"/>
  <c r="I54" i="1"/>
  <c r="G50" i="1"/>
  <c r="I50" i="1" s="1"/>
  <c r="H332" i="3"/>
  <c r="F331" i="3"/>
  <c r="H331" i="3" s="1"/>
  <c r="J302" i="2"/>
  <c r="H301" i="2"/>
  <c r="J301" i="2" s="1"/>
  <c r="I194" i="1"/>
  <c r="G193" i="1"/>
  <c r="I193" i="1" s="1"/>
  <c r="I64" i="1"/>
  <c r="G168" i="1"/>
  <c r="I168" i="1" s="1"/>
  <c r="I429" i="1"/>
  <c r="G428" i="1"/>
  <c r="I428" i="1" s="1"/>
  <c r="I262" i="1"/>
  <c r="G251" i="1"/>
  <c r="I251" i="1" s="1"/>
  <c r="J110" i="2"/>
  <c r="H109" i="2"/>
  <c r="J109" i="2" s="1"/>
  <c r="I320" i="1"/>
  <c r="G319" i="1"/>
  <c r="I319" i="1" s="1"/>
  <c r="F109" i="3"/>
  <c r="H109" i="3" s="1"/>
  <c r="H110" i="3"/>
  <c r="F342" i="3"/>
  <c r="H342" i="3" s="1"/>
  <c r="H343" i="3"/>
  <c r="H153" i="3"/>
  <c r="H156" i="3"/>
  <c r="H454" i="3"/>
  <c r="H458" i="3"/>
  <c r="H86" i="3"/>
  <c r="H89" i="3"/>
  <c r="J198" i="2"/>
  <c r="H197" i="2"/>
  <c r="G90" i="1"/>
  <c r="I90" i="1" s="1"/>
  <c r="I91" i="1"/>
  <c r="G285" i="1"/>
  <c r="I285" i="1" s="1"/>
  <c r="I286" i="1"/>
  <c r="I82" i="1"/>
  <c r="I83" i="1"/>
  <c r="G495" i="1"/>
  <c r="I495" i="1" s="1"/>
  <c r="I496" i="1"/>
  <c r="I405" i="1"/>
  <c r="I169" i="1"/>
  <c r="J117" i="2"/>
  <c r="J121" i="2"/>
  <c r="J78" i="2"/>
  <c r="J81" i="2"/>
  <c r="I224" i="1"/>
  <c r="I225" i="1"/>
  <c r="H328" i="2"/>
  <c r="J328" i="2" s="1"/>
  <c r="J329" i="2"/>
  <c r="J191" i="2"/>
  <c r="J195" i="2"/>
  <c r="J85" i="2"/>
  <c r="J88" i="2"/>
  <c r="H67" i="2"/>
  <c r="J67" i="2" s="1"/>
  <c r="G284" i="1"/>
  <c r="I284" i="1" s="1"/>
  <c r="G421" i="1"/>
  <c r="I421" i="1" s="1"/>
  <c r="G449" i="1"/>
  <c r="G443" i="1" s="1"/>
  <c r="H345" i="2"/>
  <c r="H171" i="2"/>
  <c r="J171" i="2" s="1"/>
  <c r="H367" i="2"/>
  <c r="J367" i="2" s="1"/>
  <c r="G297" i="1"/>
  <c r="I297" i="1" s="1"/>
  <c r="F194" i="3"/>
  <c r="H194" i="3" s="1"/>
  <c r="G306" i="1"/>
  <c r="I306" i="1" s="1"/>
  <c r="G335" i="1"/>
  <c r="I335" i="1" s="1"/>
  <c r="I95" i="1"/>
  <c r="I200" i="1"/>
  <c r="F44" i="3"/>
  <c r="H44" i="3" s="1"/>
  <c r="G160" i="1"/>
  <c r="I160" i="1" s="1"/>
  <c r="F62" i="3"/>
  <c r="H32" i="2"/>
  <c r="H140" i="2"/>
  <c r="J140" i="2" s="1"/>
  <c r="F96" i="3"/>
  <c r="H354" i="2"/>
  <c r="J354" i="2" s="1"/>
  <c r="H147" i="2"/>
  <c r="J147" i="2" s="1"/>
  <c r="F323" i="3"/>
  <c r="G460" i="1"/>
  <c r="G125" i="1"/>
  <c r="I125" i="1" s="1"/>
  <c r="G485" i="1"/>
  <c r="I485" i="1" s="1"/>
  <c r="G417" i="1"/>
  <c r="I417" i="1" s="1"/>
  <c r="G481" i="1"/>
  <c r="I481" i="1" s="1"/>
  <c r="H96" i="2"/>
  <c r="F33" i="3"/>
  <c r="H33" i="3" s="1"/>
  <c r="F178" i="3"/>
  <c r="H178" i="3" s="1"/>
  <c r="F431" i="3"/>
  <c r="H384" i="2"/>
  <c r="F379" i="3"/>
  <c r="H379" i="3" s="1"/>
  <c r="F133" i="3"/>
  <c r="F75" i="3"/>
  <c r="H75" i="3" s="1"/>
  <c r="F389" i="3"/>
  <c r="H289" i="2"/>
  <c r="J289" i="2" s="1"/>
  <c r="F271" i="3"/>
  <c r="F318" i="3"/>
  <c r="F306" i="3" s="1"/>
  <c r="H265" i="2"/>
  <c r="H178" i="2"/>
  <c r="J178" i="2" s="1"/>
  <c r="F279" i="3"/>
  <c r="H279" i="3" s="1"/>
  <c r="H462" i="2"/>
  <c r="J462" i="2" s="1"/>
  <c r="H451" i="2"/>
  <c r="J451" i="2" s="1"/>
  <c r="F448" i="3"/>
  <c r="H448" i="3" s="1"/>
  <c r="H282" i="2"/>
  <c r="J282" i="2" s="1"/>
  <c r="H312" i="2"/>
  <c r="J312" i="2" s="1"/>
  <c r="F29" i="3"/>
  <c r="H29" i="3" s="1"/>
  <c r="F106" i="3"/>
  <c r="H106" i="3" s="1"/>
  <c r="F183" i="3"/>
  <c r="H183" i="3" s="1"/>
  <c r="F261" i="3"/>
  <c r="H261" i="3" s="1"/>
  <c r="F347" i="3"/>
  <c r="F406" i="3"/>
  <c r="H406" i="3" s="1"/>
  <c r="H336" i="2"/>
  <c r="J336" i="2" s="1"/>
  <c r="H403" i="2"/>
  <c r="J403" i="2" s="1"/>
  <c r="F424" i="3"/>
  <c r="H424" i="3" s="1"/>
  <c r="H59" i="2"/>
  <c r="H205" i="2"/>
  <c r="J205" i="2" s="1"/>
  <c r="H286" i="2"/>
  <c r="J286" i="2" s="1"/>
  <c r="H448" i="2"/>
  <c r="J448" i="2" s="1"/>
  <c r="F72" i="3"/>
  <c r="H72" i="3" s="1"/>
  <c r="F402" i="3"/>
  <c r="H402" i="3" s="1"/>
  <c r="F472" i="3"/>
  <c r="H472" i="3" s="1"/>
  <c r="H51" i="2"/>
  <c r="J51" i="2" s="1"/>
  <c r="H161" i="2"/>
  <c r="J161" i="2" s="1"/>
  <c r="H279" i="2"/>
  <c r="J279" i="2" s="1"/>
  <c r="H339" i="2"/>
  <c r="J339" i="2" s="1"/>
  <c r="F300" i="3"/>
  <c r="H300" i="3" s="1"/>
  <c r="H106" i="2"/>
  <c r="J106" i="2" s="1"/>
  <c r="H351" i="2"/>
  <c r="J351" i="2" s="1"/>
  <c r="H396" i="2"/>
  <c r="J396" i="2" s="1"/>
  <c r="G119" i="1"/>
  <c r="I119" i="1" s="1"/>
  <c r="H293" i="2"/>
  <c r="J293" i="2" s="1"/>
  <c r="H315" i="2"/>
  <c r="J315" i="2" s="1"/>
  <c r="F275" i="3"/>
  <c r="H275" i="3" s="1"/>
  <c r="F41" i="3"/>
  <c r="F175" i="3"/>
  <c r="F359" i="3"/>
  <c r="H359" i="3" s="1"/>
  <c r="H202" i="2"/>
  <c r="J202" i="2" s="1"/>
  <c r="H276" i="2"/>
  <c r="F264" i="3"/>
  <c r="H264" i="3" s="1"/>
  <c r="F303" i="3"/>
  <c r="H303" i="3" s="1"/>
  <c r="F372" i="3"/>
  <c r="H372" i="3" s="1"/>
  <c r="F468" i="3"/>
  <c r="H468" i="3" s="1"/>
  <c r="H48" i="2"/>
  <c r="J48" i="2" s="1"/>
  <c r="H152" i="2"/>
  <c r="J152" i="2" s="1"/>
  <c r="H175" i="2"/>
  <c r="J175" i="2" s="1"/>
  <c r="H216" i="2"/>
  <c r="J216" i="2" s="1"/>
  <c r="H348" i="2"/>
  <c r="J348" i="2" s="1"/>
  <c r="H459" i="2"/>
  <c r="J459" i="2" s="1"/>
  <c r="F114" i="3"/>
  <c r="H114" i="3" s="1"/>
  <c r="F162" i="3"/>
  <c r="H162" i="3" s="1"/>
  <c r="F258" i="3"/>
  <c r="F350" i="3"/>
  <c r="F413" i="3"/>
  <c r="G145" i="1"/>
  <c r="I145" i="1" s="1"/>
  <c r="F158" i="3"/>
  <c r="H158" i="3" s="1"/>
  <c r="F293" i="3"/>
  <c r="H188" i="2"/>
  <c r="J188" i="2" s="1"/>
  <c r="H297" i="2"/>
  <c r="J297" i="2" s="1"/>
  <c r="G141" i="1"/>
  <c r="I141" i="1" s="1"/>
  <c r="G245" i="1"/>
  <c r="I245" i="1" s="1"/>
  <c r="G155" i="1"/>
  <c r="I155" i="1" s="1"/>
  <c r="J59" i="2" l="1"/>
  <c r="H41" i="3"/>
  <c r="F40" i="3"/>
  <c r="H40" i="3" s="1"/>
  <c r="H389" i="3"/>
  <c r="F378" i="3"/>
  <c r="J384" i="2"/>
  <c r="H383" i="2"/>
  <c r="J383" i="2" s="1"/>
  <c r="J32" i="2"/>
  <c r="H31" i="2"/>
  <c r="J31" i="2" s="1"/>
  <c r="H62" i="3"/>
  <c r="F61" i="3"/>
  <c r="H61" i="3" s="1"/>
  <c r="H323" i="3"/>
  <c r="F322" i="3"/>
  <c r="H322" i="3" s="1"/>
  <c r="H264" i="2"/>
  <c r="J264" i="2" s="1"/>
  <c r="F346" i="3"/>
  <c r="H346" i="3" s="1"/>
  <c r="J197" i="2"/>
  <c r="I460" i="1"/>
  <c r="I459" i="1" s="1"/>
  <c r="G459" i="1"/>
  <c r="H244" i="3"/>
  <c r="J276" i="2"/>
  <c r="F270" i="3"/>
  <c r="H270" i="3" s="1"/>
  <c r="H350" i="3"/>
  <c r="H413" i="3"/>
  <c r="F412" i="3"/>
  <c r="H412" i="3" s="1"/>
  <c r="G167" i="1"/>
  <c r="I167" i="1" s="1"/>
  <c r="H271" i="3"/>
  <c r="H96" i="3"/>
  <c r="F95" i="3"/>
  <c r="H95" i="3" s="1"/>
  <c r="H344" i="2"/>
  <c r="J344" i="2" s="1"/>
  <c r="F289" i="3"/>
  <c r="H289" i="3" s="1"/>
  <c r="J265" i="2"/>
  <c r="J345" i="2"/>
  <c r="H347" i="3"/>
  <c r="H431" i="3"/>
  <c r="G385" i="1"/>
  <c r="I404" i="1"/>
  <c r="I385" i="1" s="1"/>
  <c r="H258" i="3"/>
  <c r="H293" i="3"/>
  <c r="J96" i="2"/>
  <c r="H175" i="3"/>
  <c r="F174" i="3"/>
  <c r="H174" i="3" s="1"/>
  <c r="H306" i="3"/>
  <c r="H318" i="3"/>
  <c r="F132" i="3"/>
  <c r="H132" i="3" s="1"/>
  <c r="H133" i="3"/>
  <c r="I443" i="1"/>
  <c r="I449" i="1"/>
  <c r="H458" i="2"/>
  <c r="J458" i="2" s="1"/>
  <c r="H62" i="2"/>
  <c r="H58" i="2" s="1"/>
  <c r="I124" i="1"/>
  <c r="H395" i="2"/>
  <c r="J395" i="2" s="1"/>
  <c r="F405" i="3"/>
  <c r="H405" i="3" s="1"/>
  <c r="F436" i="3"/>
  <c r="F430" i="3" s="1"/>
  <c r="H164" i="2"/>
  <c r="H84" i="2" s="1"/>
  <c r="H83" i="2" s="1"/>
  <c r="J83" i="2" s="1"/>
  <c r="F161" i="3"/>
  <c r="H161" i="3" s="1"/>
  <c r="F371" i="3"/>
  <c r="H371" i="3" s="1"/>
  <c r="H402" i="2"/>
  <c r="J402" i="2" s="1"/>
  <c r="F152" i="3"/>
  <c r="H152" i="3" s="1"/>
  <c r="G334" i="1"/>
  <c r="I334" i="1" s="1"/>
  <c r="F193" i="3"/>
  <c r="H193" i="3" s="1"/>
  <c r="H165" i="3"/>
  <c r="H47" i="2"/>
  <c r="J47" i="2" s="1"/>
  <c r="G140" i="1"/>
  <c r="I140" i="1" s="1"/>
  <c r="G223" i="1"/>
  <c r="G49" i="1"/>
  <c r="I49" i="1" s="1"/>
  <c r="F447" i="3"/>
  <c r="H335" i="2"/>
  <c r="J335" i="2" s="1"/>
  <c r="H378" i="3"/>
  <c r="G494" i="1"/>
  <c r="I494" i="1" s="1"/>
  <c r="G159" i="1"/>
  <c r="I159" i="1" s="1"/>
  <c r="F32" i="3"/>
  <c r="H32" i="3" s="1"/>
  <c r="G480" i="1"/>
  <c r="I480" i="1" s="1"/>
  <c r="G154" i="1"/>
  <c r="I154" i="1" s="1"/>
  <c r="F401" i="3"/>
  <c r="H401" i="3" s="1"/>
  <c r="H401" i="2"/>
  <c r="J401" i="2" s="1"/>
  <c r="F28" i="3"/>
  <c r="H28" i="3" s="1"/>
  <c r="F467" i="3"/>
  <c r="H467" i="3" s="1"/>
  <c r="G118" i="1"/>
  <c r="I118" i="1" s="1"/>
  <c r="H394" i="2"/>
  <c r="J394" i="2" s="1"/>
  <c r="F85" i="3"/>
  <c r="H85" i="3" s="1"/>
  <c r="F471" i="3"/>
  <c r="H471" i="3" s="1"/>
  <c r="H447" i="2"/>
  <c r="J447" i="2" s="1"/>
  <c r="I223" i="1" l="1"/>
  <c r="H447" i="3"/>
  <c r="F446" i="3"/>
  <c r="H446" i="3" s="1"/>
  <c r="J84" i="2"/>
  <c r="F131" i="3"/>
  <c r="H131" i="3" s="1"/>
  <c r="H430" i="3"/>
  <c r="H436" i="3"/>
  <c r="J164" i="2"/>
  <c r="J58" i="2"/>
  <c r="J62" i="2"/>
  <c r="G33" i="1"/>
  <c r="I33" i="1" s="1"/>
  <c r="H446" i="2"/>
  <c r="J446" i="2" s="1"/>
  <c r="G123" i="1"/>
  <c r="I123" i="1" s="1"/>
  <c r="G416" i="1"/>
  <c r="I416" i="1" s="1"/>
  <c r="H382" i="2"/>
  <c r="F466" i="3"/>
  <c r="F27" i="3"/>
  <c r="H27" i="3" s="1"/>
  <c r="G153" i="1"/>
  <c r="I153" i="1" s="1"/>
  <c r="G493" i="1"/>
  <c r="I493" i="1" s="1"/>
  <c r="G296" i="1"/>
  <c r="G222" i="1" s="1"/>
  <c r="G479" i="1"/>
  <c r="I479" i="1" s="1"/>
  <c r="H263" i="2"/>
  <c r="J263" i="2" s="1"/>
  <c r="F243" i="3"/>
  <c r="H243" i="3" s="1"/>
  <c r="F345" i="3"/>
  <c r="H345" i="3" s="1"/>
  <c r="H30" i="2"/>
  <c r="J30" i="2" s="1"/>
  <c r="H400" i="2"/>
  <c r="J400" i="2" s="1"/>
  <c r="F126" i="3"/>
  <c r="H126" i="3" s="1"/>
  <c r="H393" i="2"/>
  <c r="J393" i="2" s="1"/>
  <c r="H334" i="2"/>
  <c r="J334" i="2" s="1"/>
  <c r="H77" i="2"/>
  <c r="J77" i="2" s="1"/>
  <c r="H466" i="3" l="1"/>
  <c r="I296" i="1"/>
  <c r="I222" i="1"/>
  <c r="H381" i="2"/>
  <c r="J381" i="2" s="1"/>
  <c r="J382" i="2"/>
  <c r="H57" i="2"/>
  <c r="J57" i="2" s="1"/>
  <c r="F400" i="3"/>
  <c r="H400" i="3" s="1"/>
  <c r="H76" i="2"/>
  <c r="J76" i="2" s="1"/>
  <c r="F214" i="3"/>
  <c r="F147" i="3"/>
  <c r="H147" i="3" s="1"/>
  <c r="H262" i="2"/>
  <c r="J262" i="2" s="1"/>
  <c r="H343" i="2"/>
  <c r="J343" i="2" s="1"/>
  <c r="H333" i="2"/>
  <c r="J333" i="2" s="1"/>
  <c r="H29" i="2"/>
  <c r="J29" i="2" s="1"/>
  <c r="H392" i="2"/>
  <c r="J392" i="2" s="1"/>
  <c r="H399" i="2"/>
  <c r="J399" i="2" s="1"/>
  <c r="H214" i="3" l="1"/>
  <c r="F211" i="3"/>
  <c r="F200" i="3" s="1"/>
  <c r="H200" i="3" s="1"/>
  <c r="H56" i="2"/>
  <c r="H261" i="2"/>
  <c r="G509" i="1"/>
  <c r="H28" i="2"/>
  <c r="J28" i="2" s="1"/>
  <c r="H75" i="2"/>
  <c r="J75" i="2" s="1"/>
  <c r="H342" i="2"/>
  <c r="J342" i="2" s="1"/>
  <c r="H46" i="2"/>
  <c r="J46" i="2" s="1"/>
  <c r="H332" i="2"/>
  <c r="J332" i="2" s="1"/>
  <c r="H211" i="3" l="1"/>
  <c r="H55" i="2"/>
  <c r="J55" i="2" s="1"/>
  <c r="J56" i="2"/>
  <c r="H253" i="2"/>
  <c r="J253" i="2" s="1"/>
  <c r="J261" i="2"/>
  <c r="H45" i="2"/>
  <c r="J45" i="2" s="1"/>
  <c r="H331" i="2"/>
  <c r="J331" i="2" s="1"/>
  <c r="F192" i="3" l="1"/>
  <c r="F479" i="3" s="1"/>
  <c r="H54" i="2"/>
  <c r="J54" i="2" s="1"/>
  <c r="H27" i="2"/>
  <c r="J27" i="2" l="1"/>
  <c r="H475" i="2"/>
  <c r="J475" i="2" s="1"/>
  <c r="H479" i="3"/>
  <c r="H192" i="3"/>
  <c r="H509" i="1"/>
  <c r="I509" i="1" s="1"/>
</calcChain>
</file>

<file path=xl/sharedStrings.xml><?xml version="1.0" encoding="utf-8"?>
<sst xmlns="http://schemas.openxmlformats.org/spreadsheetml/2006/main" count="6872" uniqueCount="467">
  <si>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</si>
  <si>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</si>
  <si>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</si>
  <si>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</si>
  <si>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</si>
  <si>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</si>
  <si>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</si>
  <si>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</si>
  <si>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</si>
  <si>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</si>
  <si>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</si>
  <si>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</si>
  <si>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</si>
  <si>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</si>
  <si>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</si>
  <si>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</si>
  <si>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</si>
  <si>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</si>
  <si>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</si>
  <si>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</si>
  <si>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</si>
  <si>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</si>
  <si>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</si>
  <si>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</si>
  <si>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</si>
  <si>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</si>
  <si>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</si>
  <si>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</si>
  <si>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</si>
  <si>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</si>
  <si>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</si>
  <si>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</si>
  <si>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</si>
  <si>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</si>
  <si>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</si>
  <si>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</si>
  <si>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</si>
  <si>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</si>
  <si>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</si>
  <si>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</si>
  <si>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</si>
  <si>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</si>
  <si>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</si>
  <si>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</si>
  <si>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</si>
  <si>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</si>
  <si>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</si>
  <si>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</si>
  <si>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</si>
  <si>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</si>
  <si>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</si>
  <si>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</si>
  <si>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</si>
  <si>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</si>
  <si>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</si>
  <si>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</si>
  <si>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</si>
  <si>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</si>
  <si>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</si>
  <si>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</si>
  <si>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</si>
  <si>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</si>
  <si>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</si>
  <si>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</si>
  <si>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</si>
  <si>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</si>
  <si>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</si>
  <si>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</si>
  <si>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</si>
  <si>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</si>
  <si>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</si>
  <si>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</si>
  <si>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</si>
  <si>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</si>
  <si>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</si>
  <si>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</si>
  <si>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</si>
  <si>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</si>
  <si>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</si>
  <si>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</si>
  <si>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</si>
  <si>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</si>
  <si>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</si>
  <si>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</si>
  <si>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</si>
  <si>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</si>
  <si>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</si>
  <si>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</si>
  <si>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</si>
  <si>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</si>
  <si>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</si>
  <si>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</si>
  <si>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</si>
  <si>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</si>
  <si>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</si>
  <si>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</si>
  <si>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</si>
  <si>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</si>
  <si>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</si>
  <si>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</si>
  <si>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</si>
  <si>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</si>
  <si>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</si>
  <si>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</si>
  <si>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</si>
  <si>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</si>
  <si>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</si>
  <si>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</si>
  <si>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</si>
  <si>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</si>
  <si>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</si>
  <si>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</si>
  <si>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</si>
  <si>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</si>
  <si>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</si>
  <si>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</si>
  <si>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</si>
  <si>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</si>
  <si>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</si>
  <si>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</si>
  <si>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</si>
  <si>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</si>
  <si>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</si>
  <si>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</si>
  <si>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</si>
  <si>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</si>
  <si>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</si>
  <si>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</si>
  <si>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</si>
  <si>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</si>
  <si>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</si>
  <si>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</si>
  <si>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</si>
  <si>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</si>
  <si>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</si>
  <si>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</si>
  <si>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</si>
  <si>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</si>
  <si>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</si>
  <si>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</si>
  <si>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</si>
  <si>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</si>
  <si>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</si>
  <si>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</si>
  <si>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</si>
  <si>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</si>
  <si>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</si>
  <si>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</si>
  <si>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</si>
  <si>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</si>
  <si>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</si>
  <si>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</si>
  <si>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</si>
  <si>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</si>
  <si>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</si>
  <si>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</si>
  <si>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</si>
  <si>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</si>
  <si>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</si>
  <si>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</si>
  <si>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</si>
  <si>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</si>
  <si>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</si>
  <si>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</si>
  <si>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</si>
  <si>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</si>
  <si>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</si>
  <si>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</si>
  <si>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</si>
  <si>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</si>
  <si>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</si>
  <si>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</si>
  <si>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</si>
  <si>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</si>
  <si>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</si>
  <si>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</si>
  <si>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</si>
  <si>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</si>
  <si>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</si>
  <si>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</si>
  <si>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</si>
  <si>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</si>
  <si>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</si>
  <si>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</si>
  <si>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</si>
  <si>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</si>
  <si>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</si>
  <si>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</si>
  <si>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</si>
  <si>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</si>
  <si>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</si>
  <si>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</si>
  <si>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</si>
  <si>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</si>
  <si>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</si>
  <si>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</si>
  <si>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</si>
  <si>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</si>
  <si>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</si>
  <si>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</si>
  <si>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</si>
  <si>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</si>
  <si>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</si>
  <si>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</si>
  <si>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</si>
  <si>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</si>
  <si>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</si>
  <si>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</si>
  <si>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</si>
  <si>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</si>
  <si>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</si>
  <si>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</si>
  <si>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</si>
  <si>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</si>
  <si>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</si>
  <si>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</si>
  <si>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</si>
  <si>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</si>
  <si>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</si>
  <si>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</si>
  <si>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</si>
  <si>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</si>
  <si>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</si>
  <si>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</si>
  <si>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</si>
  <si>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</si>
  <si>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</si>
  <si>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</si>
  <si>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</si>
  <si>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</si>
  <si>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</si>
  <si>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</si>
  <si>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</si>
  <si>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</si>
  <si>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</si>
  <si>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</si>
  <si>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</si>
  <si>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</si>
  <si>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</si>
  <si>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</si>
  <si>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</si>
  <si>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</si>
  <si>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</si>
  <si>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</si>
  <si>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</si>
  <si>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</si>
  <si>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</si>
  <si>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</si>
  <si>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</si>
  <si>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</si>
  <si>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</si>
  <si>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</si>
  <si>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</si>
  <si>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</si>
  <si>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</si>
  <si>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</si>
  <si>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</si>
  <si>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</si>
  <si>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</si>
  <si>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</si>
  <si>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</si>
  <si>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</si>
  <si>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</si>
  <si>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</si>
  <si>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</si>
  <si>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</si>
  <si>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</si>
  <si>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</si>
  <si>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</si>
  <si>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</si>
  <si>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</si>
  <si>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</si>
  <si>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</si>
  <si>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</si>
  <si>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</si>
  <si>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</si>
  <si>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</si>
  <si>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</si>
  <si>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</si>
  <si>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</si>
  <si>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</si>
  <si>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</si>
  <si>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</si>
  <si>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</si>
  <si>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</si>
  <si>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</si>
  <si>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</si>
  <si>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</si>
  <si>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</si>
  <si>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</si>
  <si>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</si>
  <si>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</si>
  <si>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</si>
  <si>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</si>
  <si>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</si>
  <si>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</si>
  <si>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</si>
  <si>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</si>
  <si>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</si>
  <si>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</si>
  <si>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</si>
  <si>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</si>
  <si>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</si>
  <si>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</si>
  <si>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</si>
  <si>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</si>
  <si>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</si>
  <si>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</si>
  <si>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</si>
  <si>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</si>
  <si>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</si>
  <si>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</si>
  <si>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</si>
  <si>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</si>
  <si>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</si>
  <si>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</si>
  <si>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</si>
  <si>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</si>
  <si>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</si>
  <si>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</si>
  <si>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</si>
  <si>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</si>
  <si>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</si>
  <si>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</si>
  <si>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</si>
  <si>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</si>
  <si>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</si>
  <si>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</si>
  <si>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</si>
  <si>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</si>
  <si>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</si>
  <si>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</si>
  <si>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</si>
  <si>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</si>
  <si>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</si>
  <si>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</si>
  <si>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</si>
  <si>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</si>
  <si>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</si>
  <si>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</si>
  <si>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</si>
  <si>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</si>
  <si>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</si>
  <si>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</si>
  <si>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</si>
  <si>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</si>
  <si>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</si>
  <si>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</si>
  <si>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</si>
  <si>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</si>
  <si>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</si>
  <si>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</si>
  <si>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</si>
  <si>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</si>
  <si>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</si>
  <si>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</si>
  <si>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</si>
  <si>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</si>
  <si>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</si>
  <si>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</si>
  <si>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</si>
  <si>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</si>
  <si>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</si>
  <si>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</si>
  <si>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</si>
  <si>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</si>
  <si>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</si>
  <si>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</si>
  <si>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</si>
  <si>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</si>
  <si>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</si>
  <si>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</si>
  <si>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</si>
  <si>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</si>
  <si>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</si>
  <si>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</si>
  <si>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</si>
  <si>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</si>
  <si>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</si>
  <si>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</si>
  <si>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</si>
  <si>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</si>
  <si>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</si>
  <si>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</si>
  <si>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</si>
  <si>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</si>
  <si>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</si>
  <si>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</si>
  <si>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</si>
  <si>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</si>
  <si>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</si>
  <si>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</si>
  <si>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</si>
  <si>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</si>
  <si>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</si>
  <si>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</si>
  <si>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</si>
  <si>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</si>
  <si>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</si>
  <si>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</si>
  <si>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</si>
  <si>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</si>
  <si>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</si>
  <si>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</si>
  <si>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</si>
  <si>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</si>
  <si>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</si>
  <si>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</si>
  <si>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</si>
  <si>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</si>
  <si>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</si>
  <si>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</si>
  <si>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</si>
  <si>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</si>
  <si>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</si>
  <si>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</si>
  <si>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</si>
  <si>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</si>
  <si>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</si>
  <si>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</si>
  <si>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</si>
  <si>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</si>
  <si>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</si>
  <si>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</si>
  <si>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</si>
  <si>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</si>
  <si>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</si>
  <si>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</si>
  <si>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</si>
  <si>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</si>
  <si>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</si>
  <si>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</si>
  <si>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</si>
  <si>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</si>
  <si>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</si>
  <si>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</si>
  <si>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</si>
  <si>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</si>
  <si>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</si>
  <si>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</si>
  <si>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</si>
  <si>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</si>
  <si>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</si>
  <si>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</si>
  <si>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</si>
  <si>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</si>
  <si>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</si>
  <si>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</si>
  <si>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</si>
  <si>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</si>
  <si>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</si>
  <si>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</si>
  <si>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</si>
  <si>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</si>
  <si>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</si>
  <si>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</si>
  <si>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</si>
  <si>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 xml:space="preserve"> Ведомственная структуру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</si>
  <si>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</si>
  <si>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</si>
  <si>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</si>
  <si>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</si>
  <si>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План на 2019 год</t>
  </si>
  <si>
    <t xml:space="preserve">   Распределение бюджетных ассигнований по разделам, подразделам, целевым статьям </t>
  </si>
  <si>
    <t xml:space="preserve"> от25.10.2019 года № 19     </t>
  </si>
  <si>
    <t xml:space="preserve">от25.10.2019 года № 19    </t>
  </si>
  <si>
    <t xml:space="preserve"> от  25.10.2019 года №      19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</si>
</sst>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7"/>
  <sheetViews>
    <sheetView zoomScale="80" zoomScaleNormal="80" workbookViewId="0">
      <selection activeCell="E4" sqref="E4:N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18" customWidth="1"/>
    <col min="9" max="9" width="19.140625" hidden="1" customWidth="1"/>
    <col min="10" max="10" width="15.85546875" hidden="1" customWidth="1"/>
    <col min="11" max="11" width="17.5703125" customWidth="1"/>
    <col min="12" max="13" width="0.42578125" hidden="1" customWidth="1"/>
    <col min="14" max="14" width="19.28515625" customWidth="1"/>
    <col min="15" max="15" width="16" hidden="1" customWidth="1"/>
  </cols>
  <sheetData>
    <row r="1" spans="5:14" x14ac:dyDescent="0.25">
      <c r="E1" s="371" t="s">
        <v>420</v>
      </c>
      <c r="F1" s="371"/>
      <c r="G1" s="371"/>
      <c r="H1" s="371"/>
      <c r="I1" s="371"/>
    </row>
    <row r="2" spans="5:14" x14ac:dyDescent="0.25">
      <c r="E2" s="371" t="s">
        <v>373</v>
      </c>
      <c r="F2" s="371"/>
      <c r="G2" s="371"/>
      <c r="H2" s="371"/>
      <c r="I2" s="371"/>
      <c r="J2" s="371"/>
      <c r="K2" s="371"/>
      <c r="L2" s="371"/>
      <c r="M2" s="371"/>
      <c r="N2" s="371"/>
    </row>
    <row r="3" spans="5:14" x14ac:dyDescent="0.25">
      <c r="E3" s="371" t="s">
        <v>464</v>
      </c>
      <c r="F3" s="371"/>
      <c r="G3" s="371"/>
      <c r="H3" s="371"/>
      <c r="I3" s="371"/>
      <c r="J3" s="371"/>
      <c r="K3" s="371"/>
      <c r="L3" s="371"/>
      <c r="M3" s="371"/>
      <c r="N3" s="371"/>
    </row>
    <row r="4" spans="5:14" x14ac:dyDescent="0.25">
      <c r="E4" s="372" t="s">
        <v>374</v>
      </c>
      <c r="F4" s="372"/>
      <c r="G4" s="372"/>
      <c r="H4" s="372"/>
      <c r="I4" s="372"/>
      <c r="J4" s="372"/>
      <c r="K4" s="372"/>
      <c r="L4" s="372"/>
      <c r="M4" s="372"/>
      <c r="N4" s="372"/>
    </row>
    <row r="5" spans="5:14" x14ac:dyDescent="0.25">
      <c r="E5" s="372" t="s">
        <v>375</v>
      </c>
      <c r="F5" s="372"/>
      <c r="G5" s="372"/>
      <c r="H5" s="372"/>
      <c r="I5" s="372"/>
      <c r="J5" s="372"/>
      <c r="K5" s="372"/>
      <c r="L5" s="372"/>
      <c r="M5" s="372"/>
      <c r="N5" s="372"/>
    </row>
    <row r="6" spans="5:14" ht="14.45" customHeight="1" x14ac:dyDescent="0.25">
      <c r="E6" s="373" t="s">
        <v>376</v>
      </c>
      <c r="F6" s="373"/>
      <c r="G6" s="373"/>
      <c r="H6" s="373"/>
      <c r="I6" s="373"/>
      <c r="J6" s="373"/>
      <c r="K6" s="373"/>
      <c r="L6" s="373"/>
      <c r="M6" s="373"/>
      <c r="N6" s="373"/>
    </row>
    <row r="10" spans="5:14" x14ac:dyDescent="0.25">
      <c r="E10" s="371" t="s">
        <v>396</v>
      </c>
      <c r="F10" s="371"/>
      <c r="G10" s="371"/>
      <c r="H10" s="371"/>
      <c r="I10" s="371"/>
    </row>
    <row r="11" spans="5:14" x14ac:dyDescent="0.25">
      <c r="E11" s="371" t="s">
        <v>367</v>
      </c>
      <c r="F11" s="371"/>
      <c r="G11" s="371"/>
      <c r="H11" s="371"/>
      <c r="I11" s="371"/>
      <c r="J11" s="371"/>
      <c r="K11" s="371"/>
      <c r="L11" s="371"/>
      <c r="M11" s="371"/>
      <c r="N11" s="371"/>
    </row>
    <row r="12" spans="5:14" x14ac:dyDescent="0.25">
      <c r="E12" s="379" t="s">
        <v>321</v>
      </c>
      <c r="F12" s="379"/>
      <c r="G12" s="379"/>
      <c r="H12" s="379"/>
      <c r="I12" s="379"/>
      <c r="J12" s="379"/>
      <c r="K12" s="379"/>
      <c r="L12" s="379"/>
      <c r="M12" s="379"/>
      <c r="N12" s="379"/>
    </row>
    <row r="13" spans="5:14" x14ac:dyDescent="0.25">
      <c r="E13" s="379" t="s">
        <v>323</v>
      </c>
      <c r="F13" s="379"/>
      <c r="G13" s="379"/>
      <c r="H13" s="379"/>
      <c r="I13" s="379"/>
      <c r="J13" s="379"/>
      <c r="K13" s="379"/>
      <c r="L13" s="379"/>
      <c r="M13" s="379"/>
      <c r="N13" s="379"/>
    </row>
    <row r="14" spans="5:14" x14ac:dyDescent="0.25">
      <c r="E14" s="372"/>
      <c r="F14" s="372"/>
      <c r="G14" s="372"/>
      <c r="H14" s="372"/>
      <c r="I14" s="372"/>
    </row>
    <row r="15" spans="5:14" ht="1.9" customHeight="1" x14ac:dyDescent="0.3">
      <c r="E15" s="373"/>
      <c r="F15" s="372"/>
      <c r="G15" s="372"/>
      <c r="H15" s="372"/>
      <c r="I15" s="372"/>
    </row>
    <row r="16" spans="5:14" ht="14.45" hidden="1" x14ac:dyDescent="0.3">
      <c r="E16" s="371"/>
      <c r="F16" s="371"/>
      <c r="G16" s="371"/>
      <c r="H16" s="371"/>
      <c r="I16" s="371"/>
    </row>
    <row r="17" spans="1:15" ht="14.45" hidden="1" x14ac:dyDescent="0.3"/>
    <row r="18" spans="1:15" ht="14.45" hidden="1" x14ac:dyDescent="0.3">
      <c r="C18" s="297"/>
      <c r="D18" s="297"/>
      <c r="E18" s="297"/>
      <c r="F18" s="375"/>
      <c r="G18" s="375"/>
      <c r="H18" s="375"/>
      <c r="I18" s="375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8"/>
      <c r="F20" s="378"/>
      <c r="G20" s="378"/>
      <c r="H20" s="378"/>
      <c r="I20" s="378"/>
    </row>
    <row r="21" spans="1:15" ht="14.45" hidden="1" x14ac:dyDescent="0.3">
      <c r="C21" s="296"/>
      <c r="D21" s="296"/>
      <c r="E21" s="376"/>
      <c r="F21" s="376"/>
      <c r="G21" s="376"/>
      <c r="H21" s="376"/>
      <c r="I21" s="376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1"/>
      <c r="D23" s="371"/>
      <c r="E23" s="371"/>
      <c r="F23" s="371"/>
      <c r="G23" s="371"/>
      <c r="H23" s="290"/>
      <c r="I23" s="290"/>
    </row>
    <row r="24" spans="1:15" ht="3.75" customHeight="1" x14ac:dyDescent="0.3">
      <c r="C24" s="377"/>
      <c r="D24" s="377"/>
      <c r="E24" s="377"/>
      <c r="F24" s="377"/>
      <c r="G24" s="377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x14ac:dyDescent="0.25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4" t="s">
        <v>457</v>
      </c>
      <c r="B28" s="374"/>
      <c r="C28" s="374"/>
      <c r="D28" s="374"/>
      <c r="E28" s="374"/>
      <c r="F28" s="374"/>
      <c r="G28" s="374"/>
      <c r="H28" s="374"/>
      <c r="I28" s="374"/>
      <c r="J28" s="374"/>
      <c r="K28" s="374"/>
      <c r="L28" s="374"/>
      <c r="M28" s="374"/>
      <c r="N28" s="374"/>
    </row>
    <row r="29" spans="1:15" ht="17.45" customHeight="1" x14ac:dyDescent="0.25">
      <c r="A29" s="374" t="s">
        <v>319</v>
      </c>
      <c r="B29" s="374"/>
      <c r="C29" s="374"/>
      <c r="D29" s="374"/>
      <c r="E29" s="374"/>
      <c r="F29" s="374"/>
      <c r="G29" s="374"/>
      <c r="H29" s="374"/>
      <c r="I29" s="374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458</v>
      </c>
      <c r="I31" s="267" t="s">
        <v>377</v>
      </c>
      <c r="J31" s="267" t="s">
        <v>291</v>
      </c>
      <c r="K31" s="267" t="s">
        <v>459</v>
      </c>
      <c r="L31" s="267" t="s">
        <v>377</v>
      </c>
      <c r="M31" s="267" t="s">
        <v>320</v>
      </c>
      <c r="N31" s="267" t="s">
        <v>460</v>
      </c>
      <c r="O31" s="267" t="s">
        <v>377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SUM(G49+G118+G34+G44+G39)</f>
        <v>454004237.25999993</v>
      </c>
      <c r="H33" s="204">
        <f>SUM(H49+H118+H34+H44+H39)</f>
        <v>454102543.25999993</v>
      </c>
      <c r="I33" s="204">
        <f>SUM(H33-G33)</f>
        <v>98306</v>
      </c>
      <c r="J33" s="204">
        <f t="shared" ref="J33:K33" si="0">SUM(J49+J118+J34+J44)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SUM(M49+M118+M34+M44)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6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6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6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450496927.37999994</v>
      </c>
      <c r="H49" s="254">
        <f>SUM(H50+H63+H90+H95+H82)</f>
        <v>450595233.37999994</v>
      </c>
      <c r="I49" s="204">
        <f t="shared" si="3"/>
        <v>98306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114919315.78999999</v>
      </c>
      <c r="H50" s="254">
        <f>SUM(H51+H54+H57+H60)</f>
        <v>114919315.78999999</v>
      </c>
      <c r="I50" s="204">
        <f t="shared" si="3"/>
        <v>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26011191.789999999</v>
      </c>
      <c r="H51" s="219">
        <f>SUM(H52)</f>
        <v>26011191.789999999</v>
      </c>
      <c r="I51" s="240">
        <f t="shared" si="3"/>
        <v>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26011191.789999999</v>
      </c>
      <c r="H52" s="219">
        <f>SUM(H53:H53)</f>
        <v>26011191.789999999</v>
      </c>
      <c r="I52" s="240">
        <f t="shared" si="3"/>
        <v>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26011191.789999999</v>
      </c>
      <c r="H53" s="219">
        <v>26011191.789999999</v>
      </c>
      <c r="I53" s="240">
        <f t="shared" si="3"/>
        <v>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429</v>
      </c>
      <c r="B60" s="319">
        <v>903</v>
      </c>
      <c r="C60" s="320" t="s">
        <v>20</v>
      </c>
      <c r="D60" s="331" t="s">
        <v>22</v>
      </c>
      <c r="E60" s="321" t="s">
        <v>430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430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430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257516331.22999999</v>
      </c>
      <c r="H63" s="254">
        <f>SUM(H64+H68+H72+H76+H79)</f>
        <v>257516331.22999999</v>
      </c>
      <c r="I63" s="204">
        <f t="shared" si="3"/>
        <v>0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64414780.329999998</v>
      </c>
      <c r="H64" s="219">
        <f>SUM(H65)</f>
        <v>64414780.329999998</v>
      </c>
      <c r="I64" s="240">
        <f t="shared" si="3"/>
        <v>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64414780.329999998</v>
      </c>
      <c r="H65" s="219">
        <f>SUM(H66+H67)</f>
        <v>64414780.329999998</v>
      </c>
      <c r="I65" s="240">
        <f t="shared" si="3"/>
        <v>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46959383.479999997</v>
      </c>
      <c r="H66" s="219">
        <v>46959383.479999997</v>
      </c>
      <c r="I66" s="240">
        <f t="shared" si="3"/>
        <v>0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17455396.850000001</v>
      </c>
      <c r="H67" s="219">
        <v>17455396.850000001</v>
      </c>
      <c r="I67" s="240">
        <f t="shared" si="3"/>
        <v>0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5108400</v>
      </c>
      <c r="H72" s="219">
        <f>SUM(H73)</f>
        <v>5108400</v>
      </c>
      <c r="I72" s="204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5108400</v>
      </c>
      <c r="H73" s="219">
        <f>SUM(H74:H75)</f>
        <v>5108400</v>
      </c>
      <c r="I73" s="204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4608400</v>
      </c>
      <c r="H74" s="219">
        <v>4608400</v>
      </c>
      <c r="I74" s="204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500000</v>
      </c>
      <c r="H75" s="219">
        <v>500000</v>
      </c>
      <c r="I75" s="204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417</v>
      </c>
      <c r="B76" s="319">
        <v>903</v>
      </c>
      <c r="C76" s="320" t="s">
        <v>20</v>
      </c>
      <c r="D76" s="331" t="s">
        <v>26</v>
      </c>
      <c r="E76" s="321" t="s">
        <v>416</v>
      </c>
      <c r="F76" s="320" t="s">
        <v>8</v>
      </c>
      <c r="G76" s="254">
        <f>SUM(G77)</f>
        <v>4796194.9000000004</v>
      </c>
      <c r="H76" s="254">
        <f>SUM(H77)</f>
        <v>4796194.9000000004</v>
      </c>
      <c r="I76" s="204">
        <f t="shared" ref="I76:I78" si="11">SUM(H76-G76)</f>
        <v>0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416</v>
      </c>
      <c r="F77" s="187" t="s">
        <v>17</v>
      </c>
      <c r="G77" s="219">
        <f>SUM(G78)</f>
        <v>4796194.9000000004</v>
      </c>
      <c r="H77" s="219">
        <f>SUM(H78)</f>
        <v>4796194.9000000004</v>
      </c>
      <c r="I77" s="240">
        <f t="shared" si="11"/>
        <v>0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416</v>
      </c>
      <c r="F78" s="187" t="s">
        <v>170</v>
      </c>
      <c r="G78" s="219">
        <v>4796194.9000000004</v>
      </c>
      <c r="H78" s="219">
        <v>4796194.9000000004</v>
      </c>
      <c r="I78" s="240">
        <f t="shared" si="11"/>
        <v>0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429</v>
      </c>
      <c r="B79" s="319">
        <v>903</v>
      </c>
      <c r="C79" s="320" t="s">
        <v>20</v>
      </c>
      <c r="D79" s="331" t="s">
        <v>26</v>
      </c>
      <c r="E79" s="321" t="s">
        <v>430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430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430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26435950.210000001</v>
      </c>
      <c r="H82" s="254">
        <f>SUM(H83+H87)</f>
        <v>26435950.210000001</v>
      </c>
      <c r="I82" s="204">
        <f t="shared" si="3"/>
        <v>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21112171.210000001</v>
      </c>
      <c r="H83" s="254">
        <f t="shared" si="14"/>
        <v>21112171.210000001</v>
      </c>
      <c r="I83" s="204">
        <f t="shared" si="3"/>
        <v>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21112171.210000001</v>
      </c>
      <c r="H84" s="219">
        <f>SUM(H85+H86)</f>
        <v>21112171.210000001</v>
      </c>
      <c r="I84" s="240">
        <f t="shared" si="3"/>
        <v>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8483804.7400000002</v>
      </c>
      <c r="H85" s="219">
        <v>8483804.7400000002</v>
      </c>
      <c r="I85" s="240">
        <f t="shared" si="3"/>
        <v>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12628366.470000001</v>
      </c>
      <c r="H86" s="219">
        <v>12628366.470000001</v>
      </c>
      <c r="I86" s="240">
        <f t="shared" si="3"/>
        <v>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404</v>
      </c>
      <c r="B87" s="324">
        <v>903</v>
      </c>
      <c r="C87" s="314" t="s">
        <v>20</v>
      </c>
      <c r="D87" s="316" t="s">
        <v>10</v>
      </c>
      <c r="E87" s="316" t="s">
        <v>405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405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405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1141920</v>
      </c>
      <c r="H90" s="254">
        <f>SUM(H91)</f>
        <v>1141920</v>
      </c>
      <c r="I90" s="204">
        <f t="shared" si="3"/>
        <v>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1141920</v>
      </c>
      <c r="H91" s="219">
        <f>SUM(H92)</f>
        <v>1141920</v>
      </c>
      <c r="I91" s="240">
        <f t="shared" si="3"/>
        <v>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1141920</v>
      </c>
      <c r="H92" s="219">
        <f>SUM(H93:H94)</f>
        <v>1141920</v>
      </c>
      <c r="I92" s="240">
        <f t="shared" si="3"/>
        <v>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814248</v>
      </c>
      <c r="H93" s="219">
        <v>814248</v>
      </c>
      <c r="I93" s="240">
        <f t="shared" si="3"/>
        <v>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SUM(G96+G104+G115+G101)</f>
        <v>50483410.149999999</v>
      </c>
      <c r="H95" s="254">
        <f>SUM(H96+H104+H115+H101)</f>
        <v>50581716.149999999</v>
      </c>
      <c r="I95" s="204">
        <f t="shared" si="3"/>
        <v>98306</v>
      </c>
      <c r="J95" s="254">
        <f>SUM(J96+J104+J115)</f>
        <v>49178437.18</v>
      </c>
      <c r="K95" s="254">
        <f>SUM(K96+K104+K115)</f>
        <v>49178437.18</v>
      </c>
      <c r="L95" s="359">
        <f t="shared" si="4"/>
        <v>0</v>
      </c>
      <c r="M95" s="254">
        <f>SUM(M96+M104+M115)</f>
        <v>49201652</v>
      </c>
      <c r="N95" s="254">
        <f>SUM(N96+N104+N115)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51.75" x14ac:dyDescent="0.25">
      <c r="A101" s="283" t="s">
        <v>448</v>
      </c>
      <c r="B101" s="319">
        <v>903</v>
      </c>
      <c r="C101" s="320" t="s">
        <v>20</v>
      </c>
      <c r="D101" s="320" t="s">
        <v>30</v>
      </c>
      <c r="E101" s="321" t="s">
        <v>447</v>
      </c>
      <c r="F101" s="320" t="s">
        <v>8</v>
      </c>
      <c r="G101" s="254">
        <f>SUM(G102)</f>
        <v>0</v>
      </c>
      <c r="H101" s="254">
        <f>SUM(H102)</f>
        <v>98306</v>
      </c>
      <c r="I101" s="204">
        <f t="shared" ref="I101:I103" si="18">SUM(H101-G101)</f>
        <v>98306</v>
      </c>
      <c r="J101" s="219"/>
      <c r="K101" s="219"/>
      <c r="L101" s="359"/>
      <c r="M101" s="219"/>
      <c r="N101" s="219"/>
      <c r="O101" s="359"/>
    </row>
    <row r="102" spans="1:15" ht="37.1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188" t="s">
        <v>447</v>
      </c>
      <c r="F102" s="187" t="s">
        <v>33</v>
      </c>
      <c r="G102" s="219">
        <f>SUM(G103)</f>
        <v>0</v>
      </c>
      <c r="H102" s="219">
        <f>SUM(H103)</f>
        <v>98306</v>
      </c>
      <c r="I102" s="240">
        <f t="shared" si="18"/>
        <v>98306</v>
      </c>
      <c r="J102" s="219"/>
      <c r="K102" s="219"/>
      <c r="L102" s="359"/>
      <c r="M102" s="219"/>
      <c r="N102" s="219"/>
      <c r="O102" s="359"/>
    </row>
    <row r="103" spans="1:15" ht="22.5" x14ac:dyDescent="0.25">
      <c r="A103" s="317" t="s">
        <v>174</v>
      </c>
      <c r="B103" s="13">
        <v>903</v>
      </c>
      <c r="C103" s="187" t="s">
        <v>20</v>
      </c>
      <c r="D103" s="187" t="s">
        <v>30</v>
      </c>
      <c r="E103" s="188" t="s">
        <v>447</v>
      </c>
      <c r="F103" s="187" t="s">
        <v>35</v>
      </c>
      <c r="G103" s="219">
        <v>0</v>
      </c>
      <c r="H103" s="219">
        <v>98306</v>
      </c>
      <c r="I103" s="240">
        <f t="shared" si="18"/>
        <v>98306</v>
      </c>
      <c r="J103" s="219"/>
      <c r="K103" s="219"/>
      <c r="L103" s="359"/>
      <c r="M103" s="219"/>
      <c r="N103" s="219"/>
      <c r="O103" s="359"/>
    </row>
    <row r="104" spans="1:15" ht="39" x14ac:dyDescent="0.25">
      <c r="A104" s="283" t="s">
        <v>223</v>
      </c>
      <c r="B104" s="319">
        <v>903</v>
      </c>
      <c r="C104" s="320" t="s">
        <v>20</v>
      </c>
      <c r="D104" s="331" t="s">
        <v>30</v>
      </c>
      <c r="E104" s="321" t="s">
        <v>224</v>
      </c>
      <c r="F104" s="320" t="s">
        <v>8</v>
      </c>
      <c r="G104" s="254">
        <f>SUM(G105+G108+G113+G110)</f>
        <v>48068495.149999999</v>
      </c>
      <c r="H104" s="254">
        <f>SUM(H105+H108+H113+H110)</f>
        <v>48068495.149999999</v>
      </c>
      <c r="I104" s="204">
        <f t="shared" si="3"/>
        <v>0</v>
      </c>
      <c r="J104" s="254">
        <f t="shared" ref="J104:K104" si="19">SUM(J105+J108+J113)</f>
        <v>46925969.18</v>
      </c>
      <c r="K104" s="254">
        <f t="shared" si="19"/>
        <v>46925969.18</v>
      </c>
      <c r="L104" s="359">
        <f t="shared" si="4"/>
        <v>0</v>
      </c>
      <c r="M104" s="254">
        <f t="shared" ref="M104:N104" si="20">SUM(M105+M108+M113)</f>
        <v>46949184</v>
      </c>
      <c r="N104" s="254">
        <f t="shared" si="20"/>
        <v>46949184</v>
      </c>
      <c r="O104" s="359">
        <f t="shared" si="5"/>
        <v>0</v>
      </c>
    </row>
    <row r="105" spans="1:15" ht="51.75" customHeight="1" x14ac:dyDescent="0.25">
      <c r="A105" s="309" t="s">
        <v>32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33</v>
      </c>
      <c r="G105" s="219">
        <f>SUM(G106+G107)</f>
        <v>44354491.100000001</v>
      </c>
      <c r="H105" s="219">
        <f>SUM(H106+H107)</f>
        <v>44354491.100000001</v>
      </c>
      <c r="I105" s="204">
        <f t="shared" si="3"/>
        <v>0</v>
      </c>
      <c r="J105" s="219">
        <f>SUM(J106)</f>
        <v>44586268</v>
      </c>
      <c r="K105" s="219">
        <f>SUM(K106)</f>
        <v>44586268</v>
      </c>
      <c r="L105" s="359">
        <f t="shared" si="4"/>
        <v>0</v>
      </c>
      <c r="M105" s="219">
        <f>SUM(M106)</f>
        <v>44586268</v>
      </c>
      <c r="N105" s="219">
        <f>SUM(N106)</f>
        <v>44586268</v>
      </c>
      <c r="O105" s="359">
        <f t="shared" si="5"/>
        <v>0</v>
      </c>
    </row>
    <row r="106" spans="1:15" x14ac:dyDescent="0.25">
      <c r="A106" s="170" t="s">
        <v>36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37</v>
      </c>
      <c r="G106" s="219">
        <v>44352268</v>
      </c>
      <c r="H106" s="219">
        <v>44354491.100000001</v>
      </c>
      <c r="I106" s="240">
        <f t="shared" si="3"/>
        <v>2223.1000000014901</v>
      </c>
      <c r="J106" s="219">
        <v>44586268</v>
      </c>
      <c r="K106" s="219">
        <v>44586268</v>
      </c>
      <c r="L106" s="359">
        <f t="shared" si="4"/>
        <v>0</v>
      </c>
      <c r="M106" s="219">
        <v>44586268</v>
      </c>
      <c r="N106" s="219">
        <v>44586268</v>
      </c>
      <c r="O106" s="359">
        <f t="shared" si="5"/>
        <v>0</v>
      </c>
    </row>
    <row r="107" spans="1:15" ht="22.5" x14ac:dyDescent="0.25">
      <c r="A107" s="317" t="s">
        <v>174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35</v>
      </c>
      <c r="G107" s="219">
        <v>2223.1</v>
      </c>
      <c r="H107" s="219"/>
      <c r="I107" s="240">
        <f t="shared" ref="I107" si="21">SUM(H107-G107)</f>
        <v>-2223.1</v>
      </c>
      <c r="J107" s="219"/>
      <c r="K107" s="219"/>
      <c r="L107" s="359"/>
      <c r="M107" s="219"/>
      <c r="N107" s="219"/>
      <c r="O107" s="359"/>
    </row>
    <row r="108" spans="1:15" x14ac:dyDescent="0.25">
      <c r="A108" s="309" t="s">
        <v>12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13</v>
      </c>
      <c r="G108" s="219">
        <f>SUM(G109)</f>
        <v>3299754.05</v>
      </c>
      <c r="H108" s="219">
        <f>SUM(H109)</f>
        <v>3299754.05</v>
      </c>
      <c r="I108" s="240">
        <f t="shared" si="3"/>
        <v>0</v>
      </c>
      <c r="J108" s="219">
        <f>SUM(J109)</f>
        <v>2254701.1800000002</v>
      </c>
      <c r="K108" s="219">
        <f>SUM(K109)</f>
        <v>2254701.1800000002</v>
      </c>
      <c r="L108" s="359">
        <f t="shared" si="4"/>
        <v>0</v>
      </c>
      <c r="M108" s="219">
        <f>SUM(M109)</f>
        <v>2277916</v>
      </c>
      <c r="N108" s="219">
        <f>SUM(N109)</f>
        <v>2277916</v>
      </c>
      <c r="O108" s="359">
        <f t="shared" si="5"/>
        <v>0</v>
      </c>
    </row>
    <row r="109" spans="1:15" ht="33.75" x14ac:dyDescent="0.25">
      <c r="A109" s="330" t="s">
        <v>175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15</v>
      </c>
      <c r="G109" s="219">
        <v>3299754.05</v>
      </c>
      <c r="H109" s="219">
        <v>3299754.05</v>
      </c>
      <c r="I109" s="240">
        <f t="shared" si="3"/>
        <v>0</v>
      </c>
      <c r="J109" s="219">
        <v>2254701.1800000002</v>
      </c>
      <c r="K109" s="219">
        <v>2254701.1800000002</v>
      </c>
      <c r="L109" s="359">
        <f t="shared" si="4"/>
        <v>0</v>
      </c>
      <c r="M109" s="219">
        <v>2277916</v>
      </c>
      <c r="N109" s="219">
        <v>2277916</v>
      </c>
      <c r="O109" s="359">
        <f t="shared" si="5"/>
        <v>0</v>
      </c>
    </row>
    <row r="110" spans="1:15" x14ac:dyDescent="0.25">
      <c r="A110" s="369" t="s">
        <v>101</v>
      </c>
      <c r="B110" s="13">
        <v>903</v>
      </c>
      <c r="C110" s="187" t="s">
        <v>20</v>
      </c>
      <c r="D110" s="187" t="s">
        <v>30</v>
      </c>
      <c r="E110" s="306" t="s">
        <v>224</v>
      </c>
      <c r="F110" s="187" t="s">
        <v>89</v>
      </c>
      <c r="G110" s="219">
        <f>SUM(G111:G112)</f>
        <v>96250</v>
      </c>
      <c r="H110" s="219">
        <f>SUM(H111:H112)</f>
        <v>96250</v>
      </c>
      <c r="I110" s="240">
        <f t="shared" ref="I110:I112" si="22">SUM(H110-G110)</f>
        <v>0</v>
      </c>
      <c r="J110" s="219"/>
      <c r="K110" s="219"/>
      <c r="L110" s="359"/>
      <c r="M110" s="219"/>
      <c r="N110" s="219"/>
      <c r="O110" s="359"/>
    </row>
    <row r="111" spans="1:15" ht="25.15" customHeight="1" x14ac:dyDescent="0.25">
      <c r="A111" s="170" t="s">
        <v>185</v>
      </c>
      <c r="B111" s="13">
        <v>903</v>
      </c>
      <c r="C111" s="187" t="s">
        <v>20</v>
      </c>
      <c r="D111" s="187" t="s">
        <v>30</v>
      </c>
      <c r="E111" s="306" t="s">
        <v>224</v>
      </c>
      <c r="F111" s="187" t="s">
        <v>184</v>
      </c>
      <c r="G111" s="219">
        <v>0</v>
      </c>
      <c r="H111" s="219">
        <v>0</v>
      </c>
      <c r="I111" s="240">
        <f t="shared" si="22"/>
        <v>0</v>
      </c>
      <c r="J111" s="219"/>
      <c r="K111" s="219"/>
      <c r="L111" s="359"/>
      <c r="M111" s="219"/>
      <c r="N111" s="219"/>
      <c r="O111" s="359"/>
    </row>
    <row r="112" spans="1:15" x14ac:dyDescent="0.25">
      <c r="A112" s="330" t="s">
        <v>428</v>
      </c>
      <c r="B112" s="13">
        <v>903</v>
      </c>
      <c r="C112" s="187" t="s">
        <v>20</v>
      </c>
      <c r="D112" s="187" t="s">
        <v>30</v>
      </c>
      <c r="E112" s="306" t="s">
        <v>224</v>
      </c>
      <c r="F112" s="187" t="s">
        <v>427</v>
      </c>
      <c r="G112" s="219">
        <v>96250</v>
      </c>
      <c r="H112" s="219">
        <v>96250</v>
      </c>
      <c r="I112" s="240">
        <f t="shared" si="22"/>
        <v>0</v>
      </c>
      <c r="J112" s="219"/>
      <c r="K112" s="219"/>
      <c r="L112" s="359"/>
      <c r="M112" s="219"/>
      <c r="N112" s="219"/>
      <c r="O112" s="359"/>
    </row>
    <row r="113" spans="1:15" x14ac:dyDescent="0.25">
      <c r="A113" s="309" t="s">
        <v>38</v>
      </c>
      <c r="B113" s="13">
        <v>903</v>
      </c>
      <c r="C113" s="187" t="s">
        <v>20</v>
      </c>
      <c r="D113" s="305" t="s">
        <v>30</v>
      </c>
      <c r="E113" s="306" t="s">
        <v>224</v>
      </c>
      <c r="F113" s="187" t="s">
        <v>39</v>
      </c>
      <c r="G113" s="219">
        <f>SUM(G114)</f>
        <v>318000</v>
      </c>
      <c r="H113" s="219">
        <f>SUM(H114)</f>
        <v>318000</v>
      </c>
      <c r="I113" s="240">
        <f t="shared" si="3"/>
        <v>0</v>
      </c>
      <c r="J113" s="219">
        <f>SUM(J114)</f>
        <v>85000</v>
      </c>
      <c r="K113" s="219">
        <f>SUM(K114)</f>
        <v>85000</v>
      </c>
      <c r="L113" s="359">
        <f t="shared" si="4"/>
        <v>0</v>
      </c>
      <c r="M113" s="219">
        <f>SUM(M114)</f>
        <v>85000</v>
      </c>
      <c r="N113" s="219">
        <f>SUM(N114)</f>
        <v>85000</v>
      </c>
      <c r="O113" s="359">
        <f t="shared" si="5"/>
        <v>0</v>
      </c>
    </row>
    <row r="114" spans="1:15" x14ac:dyDescent="0.25">
      <c r="A114" s="170" t="s">
        <v>161</v>
      </c>
      <c r="B114" s="13">
        <v>903</v>
      </c>
      <c r="C114" s="187" t="s">
        <v>20</v>
      </c>
      <c r="D114" s="305" t="s">
        <v>30</v>
      </c>
      <c r="E114" s="306" t="s">
        <v>224</v>
      </c>
      <c r="F114" s="187" t="s">
        <v>160</v>
      </c>
      <c r="G114" s="219">
        <v>318000</v>
      </c>
      <c r="H114" s="219">
        <v>318000</v>
      </c>
      <c r="I114" s="240">
        <f t="shared" si="3"/>
        <v>0</v>
      </c>
      <c r="J114" s="219">
        <v>85000</v>
      </c>
      <c r="K114" s="219">
        <v>85000</v>
      </c>
      <c r="L114" s="359">
        <f t="shared" si="4"/>
        <v>0</v>
      </c>
      <c r="M114" s="219">
        <v>85000</v>
      </c>
      <c r="N114" s="219">
        <v>85000</v>
      </c>
      <c r="O114" s="359">
        <f t="shared" si="5"/>
        <v>0</v>
      </c>
    </row>
    <row r="115" spans="1:15" x14ac:dyDescent="0.25">
      <c r="A115" s="248" t="s">
        <v>225</v>
      </c>
      <c r="B115" s="324">
        <v>903</v>
      </c>
      <c r="C115" s="314" t="s">
        <v>20</v>
      </c>
      <c r="D115" s="314" t="s">
        <v>30</v>
      </c>
      <c r="E115" s="316" t="s">
        <v>226</v>
      </c>
      <c r="F115" s="314" t="s">
        <v>8</v>
      </c>
      <c r="G115" s="254">
        <f>SUM(G116)</f>
        <v>140000</v>
      </c>
      <c r="H115" s="254">
        <f>SUM(H116)</f>
        <v>140000</v>
      </c>
      <c r="I115" s="204">
        <f t="shared" si="3"/>
        <v>0</v>
      </c>
      <c r="J115" s="254">
        <f t="shared" ref="J115:N115" si="23">SUM(J116)</f>
        <v>0</v>
      </c>
      <c r="K115" s="254">
        <f t="shared" si="23"/>
        <v>0</v>
      </c>
      <c r="L115" s="359">
        <f t="shared" si="4"/>
        <v>0</v>
      </c>
      <c r="M115" s="254">
        <f t="shared" si="23"/>
        <v>0</v>
      </c>
      <c r="N115" s="254">
        <f t="shared" si="23"/>
        <v>0</v>
      </c>
      <c r="O115" s="359">
        <f t="shared" si="5"/>
        <v>0</v>
      </c>
    </row>
    <row r="116" spans="1:15" ht="33.6" customHeight="1" x14ac:dyDescent="0.25">
      <c r="A116" s="170" t="s">
        <v>32</v>
      </c>
      <c r="B116" s="13">
        <v>903</v>
      </c>
      <c r="C116" s="187" t="s">
        <v>20</v>
      </c>
      <c r="D116" s="187" t="s">
        <v>30</v>
      </c>
      <c r="E116" s="306" t="s">
        <v>226</v>
      </c>
      <c r="F116" s="187" t="s">
        <v>33</v>
      </c>
      <c r="G116" s="219">
        <f t="shared" ref="G116:N116" si="24">SUM(G117)</f>
        <v>140000</v>
      </c>
      <c r="H116" s="219">
        <f t="shared" si="24"/>
        <v>140000</v>
      </c>
      <c r="I116" s="204">
        <f t="shared" si="3"/>
        <v>0</v>
      </c>
      <c r="J116" s="219">
        <f t="shared" si="24"/>
        <v>0</v>
      </c>
      <c r="K116" s="219">
        <f t="shared" si="24"/>
        <v>0</v>
      </c>
      <c r="L116" s="359">
        <f t="shared" si="4"/>
        <v>0</v>
      </c>
      <c r="M116" s="219">
        <f t="shared" si="24"/>
        <v>0</v>
      </c>
      <c r="N116" s="219">
        <f t="shared" si="24"/>
        <v>0</v>
      </c>
      <c r="O116" s="359">
        <f t="shared" si="5"/>
        <v>0</v>
      </c>
    </row>
    <row r="117" spans="1:15" x14ac:dyDescent="0.25">
      <c r="A117" s="170" t="s">
        <v>36</v>
      </c>
      <c r="B117" s="13">
        <v>903</v>
      </c>
      <c r="C117" s="187" t="s">
        <v>20</v>
      </c>
      <c r="D117" s="187" t="s">
        <v>30</v>
      </c>
      <c r="E117" s="306" t="s">
        <v>226</v>
      </c>
      <c r="F117" s="187" t="s">
        <v>37</v>
      </c>
      <c r="G117" s="219">
        <v>140000</v>
      </c>
      <c r="H117" s="219">
        <v>140000</v>
      </c>
      <c r="I117" s="204">
        <f t="shared" ref="I117:I183" si="25">SUM(H117-G117)</f>
        <v>0</v>
      </c>
      <c r="J117" s="219">
        <v>0</v>
      </c>
      <c r="K117" s="219">
        <v>0</v>
      </c>
      <c r="L117" s="359">
        <f t="shared" ref="L117:L183" si="26">SUM(K117-J117)</f>
        <v>0</v>
      </c>
      <c r="M117" s="219">
        <v>0</v>
      </c>
      <c r="N117" s="219">
        <v>0</v>
      </c>
      <c r="O117" s="359">
        <f t="shared" ref="O117:O183" si="27">SUM(N117-M117)</f>
        <v>0</v>
      </c>
    </row>
    <row r="118" spans="1:15" ht="18" x14ac:dyDescent="0.25">
      <c r="A118" s="332" t="s">
        <v>40</v>
      </c>
      <c r="B118" s="324">
        <v>903</v>
      </c>
      <c r="C118" s="314" t="s">
        <v>41</v>
      </c>
      <c r="D118" s="314" t="s">
        <v>7</v>
      </c>
      <c r="E118" s="314" t="s">
        <v>131</v>
      </c>
      <c r="F118" s="314" t="s">
        <v>8</v>
      </c>
      <c r="G118" s="254">
        <f t="shared" ref="G118:N121" si="28">SUM(G119)</f>
        <v>3314304</v>
      </c>
      <c r="H118" s="254">
        <f t="shared" si="28"/>
        <v>3314304</v>
      </c>
      <c r="I118" s="204">
        <f t="shared" si="25"/>
        <v>0</v>
      </c>
      <c r="J118" s="254">
        <f t="shared" si="28"/>
        <v>3314304</v>
      </c>
      <c r="K118" s="254">
        <f t="shared" si="28"/>
        <v>3314304</v>
      </c>
      <c r="L118" s="359">
        <f t="shared" si="26"/>
        <v>0</v>
      </c>
      <c r="M118" s="254">
        <f t="shared" si="28"/>
        <v>3314304</v>
      </c>
      <c r="N118" s="254">
        <f t="shared" si="28"/>
        <v>3314304</v>
      </c>
      <c r="O118" s="359">
        <f t="shared" si="27"/>
        <v>0</v>
      </c>
    </row>
    <row r="119" spans="1:15" x14ac:dyDescent="0.25">
      <c r="A119" s="333" t="s">
        <v>42</v>
      </c>
      <c r="B119" s="324">
        <v>903</v>
      </c>
      <c r="C119" s="314" t="s">
        <v>41</v>
      </c>
      <c r="D119" s="314" t="s">
        <v>43</v>
      </c>
      <c r="E119" s="314" t="s">
        <v>131</v>
      </c>
      <c r="F119" s="314" t="s">
        <v>8</v>
      </c>
      <c r="G119" s="254">
        <f t="shared" si="28"/>
        <v>3314304</v>
      </c>
      <c r="H119" s="254">
        <f t="shared" si="28"/>
        <v>3314304</v>
      </c>
      <c r="I119" s="204">
        <f t="shared" si="25"/>
        <v>0</v>
      </c>
      <c r="J119" s="254">
        <f t="shared" si="28"/>
        <v>3314304</v>
      </c>
      <c r="K119" s="254">
        <f t="shared" si="28"/>
        <v>3314304</v>
      </c>
      <c r="L119" s="359">
        <f t="shared" si="26"/>
        <v>0</v>
      </c>
      <c r="M119" s="254">
        <f t="shared" si="28"/>
        <v>3314304</v>
      </c>
      <c r="N119" s="254">
        <f t="shared" si="28"/>
        <v>3314304</v>
      </c>
      <c r="O119" s="359">
        <f t="shared" si="27"/>
        <v>0</v>
      </c>
    </row>
    <row r="120" spans="1:15" ht="36.75" x14ac:dyDescent="0.25">
      <c r="A120" s="334" t="s">
        <v>44</v>
      </c>
      <c r="B120" s="13">
        <v>903</v>
      </c>
      <c r="C120" s="187" t="s">
        <v>41</v>
      </c>
      <c r="D120" s="187" t="s">
        <v>43</v>
      </c>
      <c r="E120" s="188" t="s">
        <v>135</v>
      </c>
      <c r="F120" s="187" t="s">
        <v>8</v>
      </c>
      <c r="G120" s="219">
        <f t="shared" si="28"/>
        <v>3314304</v>
      </c>
      <c r="H120" s="219">
        <f t="shared" si="28"/>
        <v>3314304</v>
      </c>
      <c r="I120" s="204">
        <f t="shared" si="25"/>
        <v>0</v>
      </c>
      <c r="J120" s="219">
        <f t="shared" si="28"/>
        <v>3314304</v>
      </c>
      <c r="K120" s="219">
        <f t="shared" si="28"/>
        <v>3314304</v>
      </c>
      <c r="L120" s="359">
        <f t="shared" si="26"/>
        <v>0</v>
      </c>
      <c r="M120" s="219">
        <f t="shared" si="28"/>
        <v>3314304</v>
      </c>
      <c r="N120" s="219">
        <f t="shared" si="28"/>
        <v>3314304</v>
      </c>
      <c r="O120" s="359">
        <f t="shared" si="27"/>
        <v>0</v>
      </c>
    </row>
    <row r="121" spans="1:15" ht="23.25" x14ac:dyDescent="0.25">
      <c r="A121" s="170" t="s">
        <v>16</v>
      </c>
      <c r="B121" s="13">
        <v>903</v>
      </c>
      <c r="C121" s="187" t="s">
        <v>41</v>
      </c>
      <c r="D121" s="187" t="s">
        <v>43</v>
      </c>
      <c r="E121" s="188" t="s">
        <v>135</v>
      </c>
      <c r="F121" s="187" t="s">
        <v>17</v>
      </c>
      <c r="G121" s="219">
        <f t="shared" si="28"/>
        <v>3314304</v>
      </c>
      <c r="H121" s="219">
        <f t="shared" si="28"/>
        <v>3314304</v>
      </c>
      <c r="I121" s="204">
        <f t="shared" si="25"/>
        <v>0</v>
      </c>
      <c r="J121" s="219">
        <f t="shared" si="28"/>
        <v>3314304</v>
      </c>
      <c r="K121" s="219">
        <f t="shared" si="28"/>
        <v>3314304</v>
      </c>
      <c r="L121" s="359">
        <f t="shared" si="26"/>
        <v>0</v>
      </c>
      <c r="M121" s="219">
        <f t="shared" si="28"/>
        <v>3314304</v>
      </c>
      <c r="N121" s="219">
        <f t="shared" si="28"/>
        <v>3314304</v>
      </c>
      <c r="O121" s="359">
        <f t="shared" si="27"/>
        <v>0</v>
      </c>
    </row>
    <row r="122" spans="1:15" x14ac:dyDescent="0.25">
      <c r="A122" s="302" t="s">
        <v>171</v>
      </c>
      <c r="B122" s="335">
        <v>903</v>
      </c>
      <c r="C122" s="336" t="s">
        <v>41</v>
      </c>
      <c r="D122" s="336" t="s">
        <v>43</v>
      </c>
      <c r="E122" s="188" t="s">
        <v>135</v>
      </c>
      <c r="F122" s="336">
        <v>610</v>
      </c>
      <c r="G122" s="219">
        <v>3314304</v>
      </c>
      <c r="H122" s="219">
        <v>3314304</v>
      </c>
      <c r="I122" s="204">
        <f t="shared" si="25"/>
        <v>0</v>
      </c>
      <c r="J122" s="219">
        <v>3314304</v>
      </c>
      <c r="K122" s="219">
        <v>3314304</v>
      </c>
      <c r="L122" s="359">
        <f t="shared" si="26"/>
        <v>0</v>
      </c>
      <c r="M122" s="219">
        <v>3314304</v>
      </c>
      <c r="N122" s="219">
        <v>3314304</v>
      </c>
      <c r="O122" s="359">
        <f t="shared" si="27"/>
        <v>0</v>
      </c>
    </row>
    <row r="123" spans="1:15" ht="36" x14ac:dyDescent="0.25">
      <c r="A123" s="337" t="s">
        <v>45</v>
      </c>
      <c r="B123" s="320" t="s">
        <v>46</v>
      </c>
      <c r="C123" s="321" t="s">
        <v>7</v>
      </c>
      <c r="D123" s="321" t="s">
        <v>7</v>
      </c>
      <c r="E123" s="321" t="s">
        <v>131</v>
      </c>
      <c r="F123" s="321" t="s">
        <v>8</v>
      </c>
      <c r="G123" s="282">
        <f>SUM(G124+G140+G149)</f>
        <v>19759791</v>
      </c>
      <c r="H123" s="282">
        <f>SUM(H124+H140+H149)</f>
        <v>20075710</v>
      </c>
      <c r="I123" s="204">
        <f t="shared" si="25"/>
        <v>315919</v>
      </c>
      <c r="J123" s="282">
        <f t="shared" ref="J123:K123" si="29">SUM(J124+J140+J149)</f>
        <v>15171936</v>
      </c>
      <c r="K123" s="282">
        <f t="shared" si="29"/>
        <v>15171936</v>
      </c>
      <c r="L123" s="359">
        <f t="shared" si="26"/>
        <v>0</v>
      </c>
      <c r="M123" s="282">
        <f t="shared" ref="M123:N123" si="30">SUM(M124+M140+M149)</f>
        <v>22348186</v>
      </c>
      <c r="N123" s="282">
        <f t="shared" si="30"/>
        <v>22348186</v>
      </c>
      <c r="O123" s="359">
        <f t="shared" si="27"/>
        <v>0</v>
      </c>
    </row>
    <row r="124" spans="1:15" ht="18" x14ac:dyDescent="0.25">
      <c r="A124" s="332" t="s">
        <v>47</v>
      </c>
      <c r="B124" s="320" t="s">
        <v>46</v>
      </c>
      <c r="C124" s="321" t="s">
        <v>22</v>
      </c>
      <c r="D124" s="321" t="s">
        <v>7</v>
      </c>
      <c r="E124" s="321" t="s">
        <v>131</v>
      </c>
      <c r="F124" s="321" t="s">
        <v>8</v>
      </c>
      <c r="G124" s="254">
        <f>SUM(G125+G136+G133)</f>
        <v>7256436</v>
      </c>
      <c r="H124" s="254">
        <f>SUM(H125+H136+H133)</f>
        <v>7572355</v>
      </c>
      <c r="I124" s="204">
        <f t="shared" si="25"/>
        <v>315919</v>
      </c>
      <c r="J124" s="254">
        <f>SUM(J125+J136)</f>
        <v>7296436</v>
      </c>
      <c r="K124" s="254">
        <f>SUM(K125+K136)</f>
        <v>7296436</v>
      </c>
      <c r="L124" s="359">
        <f t="shared" si="26"/>
        <v>0</v>
      </c>
      <c r="M124" s="254">
        <f>SUM(M125+M136)</f>
        <v>7296436</v>
      </c>
      <c r="N124" s="254">
        <f>SUM(N125+N136)</f>
        <v>7296436</v>
      </c>
      <c r="O124" s="359">
        <f t="shared" si="27"/>
        <v>0</v>
      </c>
    </row>
    <row r="125" spans="1:15" ht="39" x14ac:dyDescent="0.25">
      <c r="A125" s="318" t="s">
        <v>48</v>
      </c>
      <c r="B125" s="324">
        <v>906</v>
      </c>
      <c r="C125" s="314" t="s">
        <v>22</v>
      </c>
      <c r="D125" s="314" t="s">
        <v>49</v>
      </c>
      <c r="E125" s="316" t="s">
        <v>131</v>
      </c>
      <c r="F125" s="315" t="s">
        <v>8</v>
      </c>
      <c r="G125" s="254">
        <f>SUM(G126)</f>
        <v>7196436</v>
      </c>
      <c r="H125" s="254">
        <f>SUM(H126)</f>
        <v>7196436</v>
      </c>
      <c r="I125" s="204">
        <f t="shared" si="25"/>
        <v>0</v>
      </c>
      <c r="J125" s="254">
        <f>SUM(J126)</f>
        <v>7196436</v>
      </c>
      <c r="K125" s="254">
        <f>SUM(K126)</f>
        <v>7196436</v>
      </c>
      <c r="L125" s="359">
        <f t="shared" si="26"/>
        <v>0</v>
      </c>
      <c r="M125" s="254">
        <f>SUM(M126)</f>
        <v>7196436</v>
      </c>
      <c r="N125" s="254">
        <f>SUM(N126)</f>
        <v>7196436</v>
      </c>
      <c r="O125" s="359">
        <f t="shared" si="27"/>
        <v>0</v>
      </c>
    </row>
    <row r="126" spans="1:15" ht="26.25" x14ac:dyDescent="0.25">
      <c r="A126" s="248" t="s">
        <v>31</v>
      </c>
      <c r="B126" s="13">
        <v>906</v>
      </c>
      <c r="C126" s="187" t="s">
        <v>22</v>
      </c>
      <c r="D126" s="187" t="s">
        <v>49</v>
      </c>
      <c r="E126" s="188" t="s">
        <v>227</v>
      </c>
      <c r="F126" s="305" t="s">
        <v>8</v>
      </c>
      <c r="G126" s="219">
        <f>SUM(G127+G129+G131)</f>
        <v>7196436</v>
      </c>
      <c r="H126" s="219">
        <f>SUM(H127+H129+H131)</f>
        <v>7196436</v>
      </c>
      <c r="I126" s="204">
        <f t="shared" si="25"/>
        <v>0</v>
      </c>
      <c r="J126" s="219">
        <f>SUM(J127+J129+J131)</f>
        <v>7196436</v>
      </c>
      <c r="K126" s="219">
        <f>SUM(K127+K129+K131)</f>
        <v>7196436</v>
      </c>
      <c r="L126" s="359">
        <f t="shared" si="26"/>
        <v>0</v>
      </c>
      <c r="M126" s="219">
        <f>SUM(M127+M129+M131)</f>
        <v>7196436</v>
      </c>
      <c r="N126" s="219">
        <f>SUM(N127+N129+N131)</f>
        <v>7196436</v>
      </c>
      <c r="O126" s="359">
        <f t="shared" si="27"/>
        <v>0</v>
      </c>
    </row>
    <row r="127" spans="1:15" ht="43.5" x14ac:dyDescent="0.25">
      <c r="A127" s="309" t="s">
        <v>32</v>
      </c>
      <c r="B127" s="13">
        <v>906</v>
      </c>
      <c r="C127" s="187" t="s">
        <v>22</v>
      </c>
      <c r="D127" s="187" t="s">
        <v>49</v>
      </c>
      <c r="E127" s="188" t="s">
        <v>227</v>
      </c>
      <c r="F127" s="187" t="s">
        <v>33</v>
      </c>
      <c r="G127" s="219">
        <f>SUM(G128)</f>
        <v>6513931</v>
      </c>
      <c r="H127" s="219">
        <f>SUM(H128)</f>
        <v>6513931</v>
      </c>
      <c r="I127" s="204">
        <f t="shared" si="25"/>
        <v>0</v>
      </c>
      <c r="J127" s="219">
        <f>SUM(J128)</f>
        <v>6513931</v>
      </c>
      <c r="K127" s="219">
        <f>SUM(K128)</f>
        <v>6513931</v>
      </c>
      <c r="L127" s="359">
        <f t="shared" si="26"/>
        <v>0</v>
      </c>
      <c r="M127" s="219">
        <f>SUM(M128)</f>
        <v>6513931</v>
      </c>
      <c r="N127" s="219">
        <f>SUM(N128)</f>
        <v>6513931</v>
      </c>
      <c r="O127" s="359">
        <f t="shared" si="27"/>
        <v>0</v>
      </c>
    </row>
    <row r="128" spans="1:15" x14ac:dyDescent="0.25">
      <c r="A128" s="170" t="s">
        <v>34</v>
      </c>
      <c r="B128" s="13">
        <v>906</v>
      </c>
      <c r="C128" s="187" t="s">
        <v>22</v>
      </c>
      <c r="D128" s="187" t="s">
        <v>49</v>
      </c>
      <c r="E128" s="188" t="s">
        <v>227</v>
      </c>
      <c r="F128" s="187" t="s">
        <v>35</v>
      </c>
      <c r="G128" s="219">
        <v>6513931</v>
      </c>
      <c r="H128" s="219">
        <v>6513931</v>
      </c>
      <c r="I128" s="204">
        <f t="shared" si="25"/>
        <v>0</v>
      </c>
      <c r="J128" s="219">
        <v>6513931</v>
      </c>
      <c r="K128" s="219">
        <v>6513931</v>
      </c>
      <c r="L128" s="359">
        <f t="shared" si="26"/>
        <v>0</v>
      </c>
      <c r="M128" s="219">
        <v>6513931</v>
      </c>
      <c r="N128" s="219">
        <v>6513931</v>
      </c>
      <c r="O128" s="359">
        <f t="shared" si="27"/>
        <v>0</v>
      </c>
    </row>
    <row r="129" spans="1:15" x14ac:dyDescent="0.25">
      <c r="A129" s="309" t="s">
        <v>12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187" t="s">
        <v>13</v>
      </c>
      <c r="G129" s="219">
        <f>SUM(G130)</f>
        <v>675805</v>
      </c>
      <c r="H129" s="219">
        <f>SUM(H130)</f>
        <v>675805</v>
      </c>
      <c r="I129" s="204">
        <f t="shared" si="25"/>
        <v>0</v>
      </c>
      <c r="J129" s="219">
        <f>SUM(J130)</f>
        <v>675805</v>
      </c>
      <c r="K129" s="219">
        <f>SUM(K130)</f>
        <v>675805</v>
      </c>
      <c r="L129" s="359">
        <f t="shared" si="26"/>
        <v>0</v>
      </c>
      <c r="M129" s="219">
        <f>SUM(M130)</f>
        <v>675805</v>
      </c>
      <c r="N129" s="219">
        <f>SUM(N130)</f>
        <v>675805</v>
      </c>
      <c r="O129" s="359">
        <f t="shared" si="27"/>
        <v>0</v>
      </c>
    </row>
    <row r="130" spans="1:15" ht="33.75" x14ac:dyDescent="0.25">
      <c r="A130" s="317" t="s">
        <v>175</v>
      </c>
      <c r="B130" s="13">
        <v>906</v>
      </c>
      <c r="C130" s="187" t="s">
        <v>22</v>
      </c>
      <c r="D130" s="187" t="s">
        <v>49</v>
      </c>
      <c r="E130" s="188" t="s">
        <v>227</v>
      </c>
      <c r="F130" s="187" t="s">
        <v>15</v>
      </c>
      <c r="G130" s="219">
        <v>675805</v>
      </c>
      <c r="H130" s="219">
        <v>675805</v>
      </c>
      <c r="I130" s="204">
        <f t="shared" si="25"/>
        <v>0</v>
      </c>
      <c r="J130" s="219">
        <v>675805</v>
      </c>
      <c r="K130" s="219">
        <v>675805</v>
      </c>
      <c r="L130" s="359">
        <f t="shared" si="26"/>
        <v>0</v>
      </c>
      <c r="M130" s="219">
        <v>675805</v>
      </c>
      <c r="N130" s="219">
        <v>675805</v>
      </c>
      <c r="O130" s="359">
        <f t="shared" si="27"/>
        <v>0</v>
      </c>
    </row>
    <row r="131" spans="1:15" x14ac:dyDescent="0.25">
      <c r="A131" s="309" t="s">
        <v>38</v>
      </c>
      <c r="B131" s="13">
        <v>906</v>
      </c>
      <c r="C131" s="187" t="s">
        <v>22</v>
      </c>
      <c r="D131" s="187" t="s">
        <v>49</v>
      </c>
      <c r="E131" s="188" t="s">
        <v>227</v>
      </c>
      <c r="F131" s="187" t="s">
        <v>39</v>
      </c>
      <c r="G131" s="219">
        <f>SUM(G132)</f>
        <v>6700</v>
      </c>
      <c r="H131" s="219">
        <f>SUM(H132)</f>
        <v>6700</v>
      </c>
      <c r="I131" s="204">
        <f t="shared" si="25"/>
        <v>0</v>
      </c>
      <c r="J131" s="219">
        <f>SUM(J132)</f>
        <v>6700</v>
      </c>
      <c r="K131" s="219">
        <f>SUM(K132)</f>
        <v>6700</v>
      </c>
      <c r="L131" s="359">
        <f t="shared" si="26"/>
        <v>0</v>
      </c>
      <c r="M131" s="219">
        <f>SUM(M132)</f>
        <v>6700</v>
      </c>
      <c r="N131" s="219">
        <f>SUM(N132)</f>
        <v>6700</v>
      </c>
      <c r="O131" s="359">
        <f t="shared" si="27"/>
        <v>0</v>
      </c>
    </row>
    <row r="132" spans="1:15" x14ac:dyDescent="0.25">
      <c r="A132" s="170" t="s">
        <v>161</v>
      </c>
      <c r="B132" s="13">
        <v>906</v>
      </c>
      <c r="C132" s="187" t="s">
        <v>22</v>
      </c>
      <c r="D132" s="187" t="s">
        <v>49</v>
      </c>
      <c r="E132" s="188" t="s">
        <v>227</v>
      </c>
      <c r="F132" s="187" t="s">
        <v>160</v>
      </c>
      <c r="G132" s="219">
        <v>6700</v>
      </c>
      <c r="H132" s="219">
        <v>6700</v>
      </c>
      <c r="I132" s="204">
        <f t="shared" si="25"/>
        <v>0</v>
      </c>
      <c r="J132" s="219">
        <v>6700</v>
      </c>
      <c r="K132" s="219">
        <v>6700</v>
      </c>
      <c r="L132" s="359">
        <f t="shared" si="26"/>
        <v>0</v>
      </c>
      <c r="M132" s="219">
        <v>6700</v>
      </c>
      <c r="N132" s="219">
        <v>6700</v>
      </c>
      <c r="O132" s="359">
        <f t="shared" si="27"/>
        <v>0</v>
      </c>
    </row>
    <row r="133" spans="1:15" ht="51.75" x14ac:dyDescent="0.25">
      <c r="A133" s="283" t="s">
        <v>448</v>
      </c>
      <c r="B133" s="324">
        <v>906</v>
      </c>
      <c r="C133" s="314" t="s">
        <v>22</v>
      </c>
      <c r="D133" s="314" t="s">
        <v>49</v>
      </c>
      <c r="E133" s="321" t="s">
        <v>449</v>
      </c>
      <c r="F133" s="320" t="s">
        <v>8</v>
      </c>
      <c r="G133" s="254">
        <f>SUM(G134)</f>
        <v>0</v>
      </c>
      <c r="H133" s="254">
        <f>SUM(H134)</f>
        <v>315919</v>
      </c>
      <c r="I133" s="204">
        <f t="shared" si="25"/>
        <v>315919</v>
      </c>
      <c r="J133" s="219"/>
      <c r="K133" s="219"/>
      <c r="L133" s="359"/>
      <c r="M133" s="219"/>
      <c r="N133" s="219"/>
      <c r="O133" s="359"/>
    </row>
    <row r="134" spans="1:15" ht="36.6" customHeight="1" x14ac:dyDescent="0.25">
      <c r="A134" s="309" t="s">
        <v>32</v>
      </c>
      <c r="B134" s="13">
        <v>906</v>
      </c>
      <c r="C134" s="187" t="s">
        <v>22</v>
      </c>
      <c r="D134" s="187" t="s">
        <v>49</v>
      </c>
      <c r="E134" s="188" t="s">
        <v>449</v>
      </c>
      <c r="F134" s="187" t="s">
        <v>33</v>
      </c>
      <c r="G134" s="219">
        <f>SUM(G135)</f>
        <v>0</v>
      </c>
      <c r="H134" s="219">
        <f>SUM(H135)</f>
        <v>315919</v>
      </c>
      <c r="I134" s="240">
        <f t="shared" si="25"/>
        <v>315919</v>
      </c>
      <c r="J134" s="219"/>
      <c r="K134" s="219"/>
      <c r="L134" s="359"/>
      <c r="M134" s="219"/>
      <c r="N134" s="219"/>
      <c r="O134" s="359"/>
    </row>
    <row r="135" spans="1:15" ht="22.5" x14ac:dyDescent="0.25">
      <c r="A135" s="317" t="s">
        <v>174</v>
      </c>
      <c r="B135" s="13">
        <v>906</v>
      </c>
      <c r="C135" s="187" t="s">
        <v>22</v>
      </c>
      <c r="D135" s="187" t="s">
        <v>49</v>
      </c>
      <c r="E135" s="188" t="s">
        <v>449</v>
      </c>
      <c r="F135" s="187" t="s">
        <v>35</v>
      </c>
      <c r="G135" s="219">
        <v>0</v>
      </c>
      <c r="H135" s="219">
        <v>315919</v>
      </c>
      <c r="I135" s="240">
        <f t="shared" si="25"/>
        <v>315919</v>
      </c>
      <c r="J135" s="219"/>
      <c r="K135" s="219"/>
      <c r="L135" s="359"/>
      <c r="M135" s="219"/>
      <c r="N135" s="219"/>
      <c r="O135" s="359"/>
    </row>
    <row r="136" spans="1:15" x14ac:dyDescent="0.25">
      <c r="A136" s="326" t="s">
        <v>80</v>
      </c>
      <c r="B136" s="320" t="s">
        <v>46</v>
      </c>
      <c r="C136" s="314" t="s">
        <v>22</v>
      </c>
      <c r="D136" s="316">
        <v>11</v>
      </c>
      <c r="E136" s="316" t="s">
        <v>131</v>
      </c>
      <c r="F136" s="315" t="s">
        <v>8</v>
      </c>
      <c r="G136" s="254">
        <f t="shared" ref="G136:N138" si="31">SUM(G137)</f>
        <v>60000</v>
      </c>
      <c r="H136" s="254">
        <f t="shared" si="31"/>
        <v>60000</v>
      </c>
      <c r="I136" s="204">
        <f t="shared" si="25"/>
        <v>0</v>
      </c>
      <c r="J136" s="254">
        <f t="shared" si="31"/>
        <v>100000</v>
      </c>
      <c r="K136" s="254">
        <f t="shared" si="31"/>
        <v>100000</v>
      </c>
      <c r="L136" s="359">
        <f t="shared" si="26"/>
        <v>0</v>
      </c>
      <c r="M136" s="254">
        <f t="shared" si="31"/>
        <v>100000</v>
      </c>
      <c r="N136" s="254">
        <f t="shared" si="31"/>
        <v>100000</v>
      </c>
      <c r="O136" s="359">
        <f t="shared" si="27"/>
        <v>0</v>
      </c>
    </row>
    <row r="137" spans="1:15" x14ac:dyDescent="0.25">
      <c r="A137" s="338" t="s">
        <v>228</v>
      </c>
      <c r="B137" s="324">
        <v>906</v>
      </c>
      <c r="C137" s="314" t="s">
        <v>22</v>
      </c>
      <c r="D137" s="316">
        <v>11</v>
      </c>
      <c r="E137" s="316" t="s">
        <v>229</v>
      </c>
      <c r="F137" s="315" t="s">
        <v>8</v>
      </c>
      <c r="G137" s="254">
        <f t="shared" si="31"/>
        <v>60000</v>
      </c>
      <c r="H137" s="254">
        <f t="shared" si="31"/>
        <v>60000</v>
      </c>
      <c r="I137" s="204">
        <f t="shared" si="25"/>
        <v>0</v>
      </c>
      <c r="J137" s="254">
        <f t="shared" si="31"/>
        <v>100000</v>
      </c>
      <c r="K137" s="254">
        <f t="shared" si="31"/>
        <v>100000</v>
      </c>
      <c r="L137" s="359">
        <f t="shared" si="26"/>
        <v>0</v>
      </c>
      <c r="M137" s="254">
        <f t="shared" si="31"/>
        <v>100000</v>
      </c>
      <c r="N137" s="254">
        <f t="shared" si="31"/>
        <v>100000</v>
      </c>
      <c r="O137" s="359">
        <f t="shared" si="27"/>
        <v>0</v>
      </c>
    </row>
    <row r="138" spans="1:15" x14ac:dyDescent="0.25">
      <c r="A138" s="170" t="s">
        <v>38</v>
      </c>
      <c r="B138" s="13">
        <v>906</v>
      </c>
      <c r="C138" s="187" t="s">
        <v>22</v>
      </c>
      <c r="D138" s="188">
        <v>11</v>
      </c>
      <c r="E138" s="306" t="s">
        <v>229</v>
      </c>
      <c r="F138" s="187" t="s">
        <v>39</v>
      </c>
      <c r="G138" s="219">
        <f t="shared" si="31"/>
        <v>60000</v>
      </c>
      <c r="H138" s="219">
        <f t="shared" si="31"/>
        <v>60000</v>
      </c>
      <c r="I138" s="240">
        <f t="shared" si="25"/>
        <v>0</v>
      </c>
      <c r="J138" s="219">
        <f t="shared" si="31"/>
        <v>100000</v>
      </c>
      <c r="K138" s="219">
        <f t="shared" si="31"/>
        <v>100000</v>
      </c>
      <c r="L138" s="359">
        <f t="shared" si="26"/>
        <v>0</v>
      </c>
      <c r="M138" s="219">
        <f t="shared" si="31"/>
        <v>100000</v>
      </c>
      <c r="N138" s="219">
        <f t="shared" si="31"/>
        <v>100000</v>
      </c>
      <c r="O138" s="359">
        <f t="shared" si="27"/>
        <v>0</v>
      </c>
    </row>
    <row r="139" spans="1:15" x14ac:dyDescent="0.25">
      <c r="A139" s="170" t="s">
        <v>179</v>
      </c>
      <c r="B139" s="13">
        <v>906</v>
      </c>
      <c r="C139" s="187" t="s">
        <v>22</v>
      </c>
      <c r="D139" s="188">
        <v>11</v>
      </c>
      <c r="E139" s="306" t="s">
        <v>229</v>
      </c>
      <c r="F139" s="187" t="s">
        <v>81</v>
      </c>
      <c r="G139" s="219">
        <v>60000</v>
      </c>
      <c r="H139" s="219">
        <v>60000</v>
      </c>
      <c r="I139" s="240">
        <f t="shared" si="25"/>
        <v>0</v>
      </c>
      <c r="J139" s="219">
        <v>100000</v>
      </c>
      <c r="K139" s="219">
        <v>100000</v>
      </c>
      <c r="L139" s="359">
        <f t="shared" si="26"/>
        <v>0</v>
      </c>
      <c r="M139" s="219">
        <v>100000</v>
      </c>
      <c r="N139" s="219">
        <v>100000</v>
      </c>
      <c r="O139" s="359">
        <f t="shared" si="27"/>
        <v>0</v>
      </c>
    </row>
    <row r="140" spans="1:15" ht="47.25" x14ac:dyDescent="0.25">
      <c r="A140" s="339" t="s">
        <v>201</v>
      </c>
      <c r="B140" s="320" t="s">
        <v>46</v>
      </c>
      <c r="C140" s="320" t="s">
        <v>11</v>
      </c>
      <c r="D140" s="321" t="s">
        <v>7</v>
      </c>
      <c r="E140" s="321" t="s">
        <v>131</v>
      </c>
      <c r="F140" s="321" t="s">
        <v>8</v>
      </c>
      <c r="G140" s="254">
        <f>SUM(G141+G145)</f>
        <v>12503355</v>
      </c>
      <c r="H140" s="254">
        <f>SUM(H141+H145)</f>
        <v>12503355</v>
      </c>
      <c r="I140" s="204">
        <f t="shared" si="25"/>
        <v>0</v>
      </c>
      <c r="J140" s="254">
        <f>SUM(J141+J145)</f>
        <v>1539000</v>
      </c>
      <c r="K140" s="254">
        <f>SUM(K141+K145)</f>
        <v>1539000</v>
      </c>
      <c r="L140" s="359">
        <f t="shared" si="26"/>
        <v>0</v>
      </c>
      <c r="M140" s="254">
        <f>SUM(M141+M145)</f>
        <v>1539000</v>
      </c>
      <c r="N140" s="254">
        <f>SUM(N141+N145)</f>
        <v>1539000</v>
      </c>
      <c r="O140" s="359">
        <f t="shared" si="27"/>
        <v>0</v>
      </c>
    </row>
    <row r="141" spans="1:15" ht="45" x14ac:dyDescent="0.25">
      <c r="A141" s="340" t="s">
        <v>68</v>
      </c>
      <c r="B141" s="324">
        <v>906</v>
      </c>
      <c r="C141" s="341">
        <v>14</v>
      </c>
      <c r="D141" s="316" t="s">
        <v>22</v>
      </c>
      <c r="E141" s="316" t="s">
        <v>131</v>
      </c>
      <c r="F141" s="315" t="s">
        <v>8</v>
      </c>
      <c r="G141" s="254">
        <f t="shared" ref="G141:N143" si="32">SUM(G142)</f>
        <v>1539000</v>
      </c>
      <c r="H141" s="254">
        <f t="shared" si="32"/>
        <v>1539000</v>
      </c>
      <c r="I141" s="204">
        <f t="shared" si="25"/>
        <v>0</v>
      </c>
      <c r="J141" s="254">
        <f t="shared" si="32"/>
        <v>1539000</v>
      </c>
      <c r="K141" s="254">
        <f t="shared" si="32"/>
        <v>1539000</v>
      </c>
      <c r="L141" s="359">
        <f t="shared" si="26"/>
        <v>0</v>
      </c>
      <c r="M141" s="254">
        <f t="shared" si="32"/>
        <v>1539000</v>
      </c>
      <c r="N141" s="254">
        <f t="shared" si="32"/>
        <v>1539000</v>
      </c>
      <c r="O141" s="359">
        <f t="shared" si="27"/>
        <v>0</v>
      </c>
    </row>
    <row r="142" spans="1:15" ht="39" x14ac:dyDescent="0.25">
      <c r="A142" s="248" t="s">
        <v>231</v>
      </c>
      <c r="B142" s="13">
        <v>906</v>
      </c>
      <c r="C142" s="342">
        <v>14</v>
      </c>
      <c r="D142" s="188" t="s">
        <v>22</v>
      </c>
      <c r="E142" s="188" t="s">
        <v>136</v>
      </c>
      <c r="F142" s="305" t="s">
        <v>8</v>
      </c>
      <c r="G142" s="281">
        <f t="shared" si="32"/>
        <v>1539000</v>
      </c>
      <c r="H142" s="281">
        <f t="shared" si="32"/>
        <v>1539000</v>
      </c>
      <c r="I142" s="204">
        <f t="shared" si="25"/>
        <v>0</v>
      </c>
      <c r="J142" s="281">
        <f t="shared" si="32"/>
        <v>1539000</v>
      </c>
      <c r="K142" s="281">
        <f t="shared" si="32"/>
        <v>1539000</v>
      </c>
      <c r="L142" s="359">
        <f t="shared" si="26"/>
        <v>0</v>
      </c>
      <c r="M142" s="281">
        <f t="shared" si="32"/>
        <v>1539000</v>
      </c>
      <c r="N142" s="281">
        <f t="shared" si="32"/>
        <v>1539000</v>
      </c>
      <c r="O142" s="359">
        <f t="shared" si="27"/>
        <v>0</v>
      </c>
    </row>
    <row r="143" spans="1:15" x14ac:dyDescent="0.25">
      <c r="A143" s="170" t="s">
        <v>52</v>
      </c>
      <c r="B143" s="13">
        <v>906</v>
      </c>
      <c r="C143" s="342">
        <v>14</v>
      </c>
      <c r="D143" s="188" t="s">
        <v>22</v>
      </c>
      <c r="E143" s="188" t="s">
        <v>136</v>
      </c>
      <c r="F143" s="187" t="s">
        <v>53</v>
      </c>
      <c r="G143" s="281">
        <f t="shared" si="32"/>
        <v>1539000</v>
      </c>
      <c r="H143" s="281">
        <f t="shared" si="32"/>
        <v>1539000</v>
      </c>
      <c r="I143" s="204">
        <f t="shared" si="25"/>
        <v>0</v>
      </c>
      <c r="J143" s="281">
        <f t="shared" si="32"/>
        <v>1539000</v>
      </c>
      <c r="K143" s="281">
        <f t="shared" si="32"/>
        <v>1539000</v>
      </c>
      <c r="L143" s="359">
        <f t="shared" si="26"/>
        <v>0</v>
      </c>
      <c r="M143" s="281">
        <f t="shared" si="32"/>
        <v>1539000</v>
      </c>
      <c r="N143" s="281">
        <f t="shared" si="32"/>
        <v>1539000</v>
      </c>
      <c r="O143" s="359">
        <f t="shared" si="27"/>
        <v>0</v>
      </c>
    </row>
    <row r="144" spans="1:15" x14ac:dyDescent="0.25">
      <c r="A144" s="170" t="s">
        <v>177</v>
      </c>
      <c r="B144" s="13">
        <v>906</v>
      </c>
      <c r="C144" s="342">
        <v>14</v>
      </c>
      <c r="D144" s="188" t="s">
        <v>22</v>
      </c>
      <c r="E144" s="188" t="s">
        <v>136</v>
      </c>
      <c r="F144" s="187" t="s">
        <v>176</v>
      </c>
      <c r="G144" s="281">
        <v>1539000</v>
      </c>
      <c r="H144" s="281">
        <v>1539000</v>
      </c>
      <c r="I144" s="204">
        <f t="shared" si="25"/>
        <v>0</v>
      </c>
      <c r="J144" s="281">
        <v>1539000</v>
      </c>
      <c r="K144" s="281">
        <v>1539000</v>
      </c>
      <c r="L144" s="359">
        <f t="shared" si="26"/>
        <v>0</v>
      </c>
      <c r="M144" s="281">
        <v>1539000</v>
      </c>
      <c r="N144" s="281">
        <v>1539000</v>
      </c>
      <c r="O144" s="359">
        <f t="shared" si="27"/>
        <v>0</v>
      </c>
    </row>
    <row r="145" spans="1:15" x14ac:dyDescent="0.25">
      <c r="A145" s="340" t="s">
        <v>69</v>
      </c>
      <c r="B145" s="324">
        <v>906</v>
      </c>
      <c r="C145" s="341">
        <v>14</v>
      </c>
      <c r="D145" s="316" t="s">
        <v>26</v>
      </c>
      <c r="E145" s="316" t="s">
        <v>131</v>
      </c>
      <c r="F145" s="315" t="s">
        <v>8</v>
      </c>
      <c r="G145" s="282">
        <f t="shared" ref="G145:N151" si="33">SUM(G146)</f>
        <v>10964355</v>
      </c>
      <c r="H145" s="282">
        <f t="shared" si="33"/>
        <v>10964355</v>
      </c>
      <c r="I145" s="204">
        <f t="shared" si="25"/>
        <v>0</v>
      </c>
      <c r="J145" s="282">
        <f t="shared" si="33"/>
        <v>0</v>
      </c>
      <c r="K145" s="282">
        <f t="shared" si="33"/>
        <v>0</v>
      </c>
      <c r="L145" s="359">
        <f t="shared" si="26"/>
        <v>0</v>
      </c>
      <c r="M145" s="282">
        <f t="shared" si="33"/>
        <v>0</v>
      </c>
      <c r="N145" s="282">
        <f t="shared" si="33"/>
        <v>0</v>
      </c>
      <c r="O145" s="359">
        <f t="shared" si="27"/>
        <v>0</v>
      </c>
    </row>
    <row r="146" spans="1:15" ht="26.25" x14ac:dyDescent="0.25">
      <c r="A146" s="248" t="s">
        <v>70</v>
      </c>
      <c r="B146" s="13">
        <v>906</v>
      </c>
      <c r="C146" s="342">
        <v>14</v>
      </c>
      <c r="D146" s="188" t="s">
        <v>26</v>
      </c>
      <c r="E146" s="188" t="s">
        <v>230</v>
      </c>
      <c r="F146" s="187" t="s">
        <v>8</v>
      </c>
      <c r="G146" s="281">
        <f t="shared" si="33"/>
        <v>10964355</v>
      </c>
      <c r="H146" s="281">
        <f t="shared" si="33"/>
        <v>10964355</v>
      </c>
      <c r="I146" s="240">
        <f t="shared" si="25"/>
        <v>0</v>
      </c>
      <c r="J146" s="281">
        <f t="shared" si="33"/>
        <v>0</v>
      </c>
      <c r="K146" s="281">
        <f t="shared" si="33"/>
        <v>0</v>
      </c>
      <c r="L146" s="359">
        <f t="shared" si="26"/>
        <v>0</v>
      </c>
      <c r="M146" s="281">
        <f t="shared" si="33"/>
        <v>0</v>
      </c>
      <c r="N146" s="281">
        <f t="shared" si="33"/>
        <v>0</v>
      </c>
      <c r="O146" s="359">
        <f t="shared" si="27"/>
        <v>0</v>
      </c>
    </row>
    <row r="147" spans="1:15" x14ac:dyDescent="0.25">
      <c r="A147" s="170" t="s">
        <v>52</v>
      </c>
      <c r="B147" s="13">
        <v>906</v>
      </c>
      <c r="C147" s="342">
        <v>14</v>
      </c>
      <c r="D147" s="188" t="s">
        <v>26</v>
      </c>
      <c r="E147" s="188" t="s">
        <v>230</v>
      </c>
      <c r="F147" s="187" t="s">
        <v>53</v>
      </c>
      <c r="G147" s="281">
        <f t="shared" si="33"/>
        <v>10964355</v>
      </c>
      <c r="H147" s="281">
        <f t="shared" si="33"/>
        <v>10964355</v>
      </c>
      <c r="I147" s="240">
        <f t="shared" si="25"/>
        <v>0</v>
      </c>
      <c r="J147" s="281">
        <f t="shared" si="33"/>
        <v>0</v>
      </c>
      <c r="K147" s="281">
        <f t="shared" si="33"/>
        <v>0</v>
      </c>
      <c r="L147" s="359">
        <f t="shared" si="26"/>
        <v>0</v>
      </c>
      <c r="M147" s="281">
        <f t="shared" si="33"/>
        <v>0</v>
      </c>
      <c r="N147" s="281">
        <f t="shared" si="33"/>
        <v>0</v>
      </c>
      <c r="O147" s="359">
        <f t="shared" si="27"/>
        <v>0</v>
      </c>
    </row>
    <row r="148" spans="1:15" x14ac:dyDescent="0.25">
      <c r="A148" s="170" t="s">
        <v>178</v>
      </c>
      <c r="B148" s="13">
        <v>906</v>
      </c>
      <c r="C148" s="342">
        <v>14</v>
      </c>
      <c r="D148" s="188" t="s">
        <v>26</v>
      </c>
      <c r="E148" s="188" t="s">
        <v>230</v>
      </c>
      <c r="F148" s="187" t="s">
        <v>176</v>
      </c>
      <c r="G148" s="281">
        <v>10964355</v>
      </c>
      <c r="H148" s="281">
        <v>10964355</v>
      </c>
      <c r="I148" s="240">
        <f t="shared" si="25"/>
        <v>0</v>
      </c>
      <c r="J148" s="281">
        <v>0</v>
      </c>
      <c r="K148" s="281">
        <v>0</v>
      </c>
      <c r="L148" s="359">
        <f t="shared" si="26"/>
        <v>0</v>
      </c>
      <c r="M148" s="281">
        <v>0</v>
      </c>
      <c r="N148" s="281">
        <v>0</v>
      </c>
      <c r="O148" s="359">
        <f t="shared" si="27"/>
        <v>0</v>
      </c>
    </row>
    <row r="149" spans="1:15" x14ac:dyDescent="0.25">
      <c r="A149" s="340" t="s">
        <v>333</v>
      </c>
      <c r="B149" s="324">
        <v>906</v>
      </c>
      <c r="C149" s="341">
        <v>99</v>
      </c>
      <c r="D149" s="316" t="s">
        <v>7</v>
      </c>
      <c r="E149" s="316" t="s">
        <v>131</v>
      </c>
      <c r="F149" s="315" t="s">
        <v>8</v>
      </c>
      <c r="G149" s="282">
        <f t="shared" si="33"/>
        <v>0</v>
      </c>
      <c r="H149" s="282">
        <f t="shared" si="33"/>
        <v>0</v>
      </c>
      <c r="I149" s="204">
        <f t="shared" si="25"/>
        <v>0</v>
      </c>
      <c r="J149" s="282">
        <f t="shared" si="33"/>
        <v>6336500</v>
      </c>
      <c r="K149" s="282">
        <f t="shared" si="33"/>
        <v>6336500</v>
      </c>
      <c r="L149" s="359">
        <f t="shared" si="26"/>
        <v>0</v>
      </c>
      <c r="M149" s="282">
        <f t="shared" si="33"/>
        <v>13512750</v>
      </c>
      <c r="N149" s="282">
        <f t="shared" si="33"/>
        <v>13512750</v>
      </c>
      <c r="O149" s="359">
        <f t="shared" si="27"/>
        <v>0</v>
      </c>
    </row>
    <row r="150" spans="1:15" x14ac:dyDescent="0.25">
      <c r="A150" s="248" t="s">
        <v>333</v>
      </c>
      <c r="B150" s="13">
        <v>906</v>
      </c>
      <c r="C150" s="342">
        <v>99</v>
      </c>
      <c r="D150" s="188">
        <v>99</v>
      </c>
      <c r="E150" s="306" t="s">
        <v>131</v>
      </c>
      <c r="F150" s="187" t="s">
        <v>8</v>
      </c>
      <c r="G150" s="281">
        <f t="shared" si="33"/>
        <v>0</v>
      </c>
      <c r="H150" s="281">
        <f t="shared" si="33"/>
        <v>0</v>
      </c>
      <c r="I150" s="204">
        <f t="shared" si="25"/>
        <v>0</v>
      </c>
      <c r="J150" s="281">
        <f t="shared" si="33"/>
        <v>6336500</v>
      </c>
      <c r="K150" s="281">
        <f t="shared" si="33"/>
        <v>6336500</v>
      </c>
      <c r="L150" s="359">
        <f t="shared" si="26"/>
        <v>0</v>
      </c>
      <c r="M150" s="281">
        <f t="shared" si="33"/>
        <v>13512750</v>
      </c>
      <c r="N150" s="281">
        <f t="shared" si="33"/>
        <v>13512750</v>
      </c>
      <c r="O150" s="359">
        <f t="shared" si="27"/>
        <v>0</v>
      </c>
    </row>
    <row r="151" spans="1:15" x14ac:dyDescent="0.25">
      <c r="A151" s="170" t="s">
        <v>333</v>
      </c>
      <c r="B151" s="13">
        <v>906</v>
      </c>
      <c r="C151" s="342">
        <v>99</v>
      </c>
      <c r="D151" s="188">
        <v>99</v>
      </c>
      <c r="E151" s="188">
        <v>7000080080</v>
      </c>
      <c r="F151" s="187" t="s">
        <v>8</v>
      </c>
      <c r="G151" s="281">
        <f t="shared" si="33"/>
        <v>0</v>
      </c>
      <c r="H151" s="281">
        <f t="shared" si="33"/>
        <v>0</v>
      </c>
      <c r="I151" s="204">
        <f t="shared" si="25"/>
        <v>0</v>
      </c>
      <c r="J151" s="281">
        <f t="shared" si="33"/>
        <v>6336500</v>
      </c>
      <c r="K151" s="281">
        <f t="shared" si="33"/>
        <v>6336500</v>
      </c>
      <c r="L151" s="359">
        <f t="shared" si="26"/>
        <v>0</v>
      </c>
      <c r="M151" s="281">
        <f t="shared" si="33"/>
        <v>13512750</v>
      </c>
      <c r="N151" s="281">
        <f t="shared" si="33"/>
        <v>13512750</v>
      </c>
      <c r="O151" s="359">
        <f t="shared" si="27"/>
        <v>0</v>
      </c>
    </row>
    <row r="152" spans="1:15" x14ac:dyDescent="0.25">
      <c r="A152" s="170" t="s">
        <v>333</v>
      </c>
      <c r="B152" s="13">
        <v>906</v>
      </c>
      <c r="C152" s="342">
        <v>99</v>
      </c>
      <c r="D152" s="188">
        <v>99</v>
      </c>
      <c r="E152" s="188">
        <v>7000080080</v>
      </c>
      <c r="F152" s="187" t="s">
        <v>334</v>
      </c>
      <c r="G152" s="281">
        <v>0</v>
      </c>
      <c r="H152" s="281">
        <v>0</v>
      </c>
      <c r="I152" s="204">
        <f t="shared" si="25"/>
        <v>0</v>
      </c>
      <c r="J152" s="281">
        <v>6336500</v>
      </c>
      <c r="K152" s="281">
        <v>6336500</v>
      </c>
      <c r="L152" s="359">
        <f t="shared" si="26"/>
        <v>0</v>
      </c>
      <c r="M152" s="281">
        <v>13512750</v>
      </c>
      <c r="N152" s="281">
        <v>13512750</v>
      </c>
      <c r="O152" s="359">
        <f t="shared" si="27"/>
        <v>0</v>
      </c>
    </row>
    <row r="153" spans="1:15" ht="36" x14ac:dyDescent="0.25">
      <c r="A153" s="343" t="s">
        <v>71</v>
      </c>
      <c r="B153" s="344">
        <v>926</v>
      </c>
      <c r="C153" s="345" t="s">
        <v>7</v>
      </c>
      <c r="D153" s="346" t="s">
        <v>7</v>
      </c>
      <c r="E153" s="346" t="s">
        <v>131</v>
      </c>
      <c r="F153" s="346" t="s">
        <v>8</v>
      </c>
      <c r="G153" s="254">
        <f>SUM(G159+G167+G154)</f>
        <v>68475879</v>
      </c>
      <c r="H153" s="254">
        <f>SUM(H159+H167+H154)</f>
        <v>68535851</v>
      </c>
      <c r="I153" s="204">
        <f t="shared" si="25"/>
        <v>59972</v>
      </c>
      <c r="J153" s="254">
        <f>SUM(J159+J167+J154)</f>
        <v>61789818</v>
      </c>
      <c r="K153" s="254">
        <f>SUM(K159+K167+K154)</f>
        <v>61789818</v>
      </c>
      <c r="L153" s="359">
        <f t="shared" si="26"/>
        <v>0</v>
      </c>
      <c r="M153" s="254">
        <f>SUM(M159+M167+M154)</f>
        <v>62459333</v>
      </c>
      <c r="N153" s="254">
        <f>SUM(N159+N167+N154)</f>
        <v>62459333</v>
      </c>
      <c r="O153" s="359">
        <f t="shared" si="27"/>
        <v>0</v>
      </c>
    </row>
    <row r="154" spans="1:15" ht="18" x14ac:dyDescent="0.25">
      <c r="A154" s="332" t="s">
        <v>90</v>
      </c>
      <c r="B154" s="319">
        <v>926</v>
      </c>
      <c r="C154" s="320" t="s">
        <v>43</v>
      </c>
      <c r="D154" s="321" t="s">
        <v>7</v>
      </c>
      <c r="E154" s="321" t="s">
        <v>131</v>
      </c>
      <c r="F154" s="320" t="s">
        <v>8</v>
      </c>
      <c r="G154" s="254">
        <f t="shared" ref="G154:N157" si="34">SUM(G155)</f>
        <v>15000</v>
      </c>
      <c r="H154" s="254">
        <f t="shared" si="34"/>
        <v>15000</v>
      </c>
      <c r="I154" s="204">
        <f t="shared" si="25"/>
        <v>0</v>
      </c>
      <c r="J154" s="254">
        <f t="shared" si="34"/>
        <v>0</v>
      </c>
      <c r="K154" s="254">
        <f t="shared" si="34"/>
        <v>0</v>
      </c>
      <c r="L154" s="359">
        <f t="shared" si="26"/>
        <v>0</v>
      </c>
      <c r="M154" s="254">
        <f t="shared" si="34"/>
        <v>0</v>
      </c>
      <c r="N154" s="254">
        <f t="shared" si="34"/>
        <v>0</v>
      </c>
      <c r="O154" s="359">
        <f t="shared" si="27"/>
        <v>0</v>
      </c>
    </row>
    <row r="155" spans="1:15" ht="26.25" x14ac:dyDescent="0.25">
      <c r="A155" s="318" t="s">
        <v>95</v>
      </c>
      <c r="B155" s="324">
        <v>926</v>
      </c>
      <c r="C155" s="314" t="s">
        <v>43</v>
      </c>
      <c r="D155" s="314" t="s">
        <v>96</v>
      </c>
      <c r="E155" s="316" t="s">
        <v>131</v>
      </c>
      <c r="F155" s="315" t="s">
        <v>8</v>
      </c>
      <c r="G155" s="254">
        <f t="shared" si="34"/>
        <v>15000</v>
      </c>
      <c r="H155" s="254">
        <f t="shared" si="34"/>
        <v>15000</v>
      </c>
      <c r="I155" s="204">
        <f t="shared" si="25"/>
        <v>0</v>
      </c>
      <c r="J155" s="254">
        <f t="shared" si="34"/>
        <v>0</v>
      </c>
      <c r="K155" s="254">
        <f t="shared" si="34"/>
        <v>0</v>
      </c>
      <c r="L155" s="359">
        <f t="shared" si="26"/>
        <v>0</v>
      </c>
      <c r="M155" s="254">
        <f t="shared" si="34"/>
        <v>0</v>
      </c>
      <c r="N155" s="254">
        <f t="shared" si="34"/>
        <v>0</v>
      </c>
      <c r="O155" s="359">
        <f t="shared" si="27"/>
        <v>0</v>
      </c>
    </row>
    <row r="156" spans="1:15" x14ac:dyDescent="0.25">
      <c r="A156" s="283" t="s">
        <v>232</v>
      </c>
      <c r="B156" s="320" t="s">
        <v>72</v>
      </c>
      <c r="C156" s="314" t="s">
        <v>43</v>
      </c>
      <c r="D156" s="314" t="s">
        <v>96</v>
      </c>
      <c r="E156" s="321" t="s">
        <v>233</v>
      </c>
      <c r="F156" s="331" t="s">
        <v>8</v>
      </c>
      <c r="G156" s="254">
        <f t="shared" si="34"/>
        <v>15000</v>
      </c>
      <c r="H156" s="254">
        <f t="shared" si="34"/>
        <v>15000</v>
      </c>
      <c r="I156" s="204">
        <f t="shared" si="25"/>
        <v>0</v>
      </c>
      <c r="J156" s="254">
        <f t="shared" si="34"/>
        <v>0</v>
      </c>
      <c r="K156" s="254">
        <f t="shared" si="34"/>
        <v>0</v>
      </c>
      <c r="L156" s="359">
        <f t="shared" si="26"/>
        <v>0</v>
      </c>
      <c r="M156" s="254">
        <f t="shared" si="34"/>
        <v>0</v>
      </c>
      <c r="N156" s="254">
        <f t="shared" si="34"/>
        <v>0</v>
      </c>
      <c r="O156" s="359">
        <f t="shared" si="27"/>
        <v>0</v>
      </c>
    </row>
    <row r="157" spans="1:15" x14ac:dyDescent="0.25">
      <c r="A157" s="309" t="s">
        <v>12</v>
      </c>
      <c r="B157" s="187" t="s">
        <v>72</v>
      </c>
      <c r="C157" s="307" t="s">
        <v>43</v>
      </c>
      <c r="D157" s="307" t="s">
        <v>96</v>
      </c>
      <c r="E157" s="306" t="s">
        <v>233</v>
      </c>
      <c r="F157" s="187" t="s">
        <v>13</v>
      </c>
      <c r="G157" s="219">
        <f t="shared" si="34"/>
        <v>15000</v>
      </c>
      <c r="H157" s="219">
        <f t="shared" si="34"/>
        <v>15000</v>
      </c>
      <c r="I157" s="204">
        <f t="shared" si="25"/>
        <v>0</v>
      </c>
      <c r="J157" s="219">
        <f t="shared" si="34"/>
        <v>0</v>
      </c>
      <c r="K157" s="219">
        <f t="shared" si="34"/>
        <v>0</v>
      </c>
      <c r="L157" s="359">
        <f t="shared" si="26"/>
        <v>0</v>
      </c>
      <c r="M157" s="219">
        <f t="shared" si="34"/>
        <v>0</v>
      </c>
      <c r="N157" s="219">
        <f t="shared" si="34"/>
        <v>0</v>
      </c>
      <c r="O157" s="359">
        <f t="shared" si="27"/>
        <v>0</v>
      </c>
    </row>
    <row r="158" spans="1:15" ht="23.25" x14ac:dyDescent="0.25">
      <c r="A158" s="170" t="s">
        <v>181</v>
      </c>
      <c r="B158" s="187" t="s">
        <v>72</v>
      </c>
      <c r="C158" s="307" t="s">
        <v>43</v>
      </c>
      <c r="D158" s="307" t="s">
        <v>96</v>
      </c>
      <c r="E158" s="306" t="s">
        <v>233</v>
      </c>
      <c r="F158" s="187" t="s">
        <v>15</v>
      </c>
      <c r="G158" s="219">
        <v>15000</v>
      </c>
      <c r="H158" s="219">
        <v>15000</v>
      </c>
      <c r="I158" s="204">
        <f t="shared" si="25"/>
        <v>0</v>
      </c>
      <c r="J158" s="219">
        <v>0</v>
      </c>
      <c r="K158" s="219">
        <v>0</v>
      </c>
      <c r="L158" s="359">
        <f t="shared" si="26"/>
        <v>0</v>
      </c>
      <c r="M158" s="219">
        <v>0</v>
      </c>
      <c r="N158" s="219">
        <v>0</v>
      </c>
      <c r="O158" s="359">
        <f t="shared" si="27"/>
        <v>0</v>
      </c>
    </row>
    <row r="159" spans="1:15" ht="18" x14ac:dyDescent="0.25">
      <c r="A159" s="347" t="s">
        <v>18</v>
      </c>
      <c r="B159" s="345" t="s">
        <v>72</v>
      </c>
      <c r="C159" s="345" t="s">
        <v>20</v>
      </c>
      <c r="D159" s="346" t="s">
        <v>7</v>
      </c>
      <c r="E159" s="346" t="s">
        <v>131</v>
      </c>
      <c r="F159" s="345" t="s">
        <v>8</v>
      </c>
      <c r="G159" s="254">
        <f>SUM(G160)</f>
        <v>11081231</v>
      </c>
      <c r="H159" s="254">
        <f>SUM(H160)</f>
        <v>10681231</v>
      </c>
      <c r="I159" s="204">
        <f t="shared" si="25"/>
        <v>-400000</v>
      </c>
      <c r="J159" s="254">
        <f>SUM(J160)</f>
        <v>11081049</v>
      </c>
      <c r="K159" s="254">
        <f>SUM(K160)</f>
        <v>11081049</v>
      </c>
      <c r="L159" s="359">
        <f t="shared" si="26"/>
        <v>0</v>
      </c>
      <c r="M159" s="254">
        <f>SUM(M160)</f>
        <v>11081049</v>
      </c>
      <c r="N159" s="254">
        <f>SUM(N160)</f>
        <v>11081049</v>
      </c>
      <c r="O159" s="359">
        <f t="shared" si="27"/>
        <v>0</v>
      </c>
    </row>
    <row r="160" spans="1:15" x14ac:dyDescent="0.25">
      <c r="A160" s="326" t="s">
        <v>196</v>
      </c>
      <c r="B160" s="324">
        <v>926</v>
      </c>
      <c r="C160" s="314" t="s">
        <v>20</v>
      </c>
      <c r="D160" s="315" t="s">
        <v>10</v>
      </c>
      <c r="E160" s="316" t="s">
        <v>131</v>
      </c>
      <c r="F160" s="315" t="s">
        <v>8</v>
      </c>
      <c r="G160" s="254">
        <f>SUM(G161+G164)</f>
        <v>11081231</v>
      </c>
      <c r="H160" s="254">
        <f>SUM(H161+H164)</f>
        <v>10681231</v>
      </c>
      <c r="I160" s="204">
        <f t="shared" si="25"/>
        <v>-400000</v>
      </c>
      <c r="J160" s="254">
        <f>SUM(J161+J164)</f>
        <v>11081049</v>
      </c>
      <c r="K160" s="254">
        <f>SUM(K161+K164)</f>
        <v>11081049</v>
      </c>
      <c r="L160" s="359">
        <f t="shared" si="26"/>
        <v>0</v>
      </c>
      <c r="M160" s="254">
        <f>SUM(M161+M164)</f>
        <v>11081049</v>
      </c>
      <c r="N160" s="254">
        <f>SUM(N161+N164)</f>
        <v>11081049</v>
      </c>
      <c r="O160" s="359">
        <f t="shared" si="27"/>
        <v>0</v>
      </c>
    </row>
    <row r="161" spans="1:15" x14ac:dyDescent="0.25">
      <c r="A161" s="283" t="s">
        <v>234</v>
      </c>
      <c r="B161" s="13">
        <v>926</v>
      </c>
      <c r="C161" s="187" t="s">
        <v>20</v>
      </c>
      <c r="D161" s="305" t="s">
        <v>10</v>
      </c>
      <c r="E161" s="188" t="s">
        <v>235</v>
      </c>
      <c r="F161" s="187" t="s">
        <v>8</v>
      </c>
      <c r="G161" s="219">
        <f t="shared" ref="G161:N162" si="35">SUM(G162)</f>
        <v>11057231</v>
      </c>
      <c r="H161" s="219">
        <f t="shared" si="35"/>
        <v>10657231</v>
      </c>
      <c r="I161" s="240">
        <f t="shared" si="25"/>
        <v>-400000</v>
      </c>
      <c r="J161" s="219">
        <f t="shared" si="35"/>
        <v>11057049</v>
      </c>
      <c r="K161" s="219">
        <f t="shared" si="35"/>
        <v>11057049</v>
      </c>
      <c r="L161" s="359">
        <f t="shared" si="26"/>
        <v>0</v>
      </c>
      <c r="M161" s="219">
        <f t="shared" si="35"/>
        <v>11057049</v>
      </c>
      <c r="N161" s="219">
        <f t="shared" si="35"/>
        <v>11057049</v>
      </c>
      <c r="O161" s="359">
        <f t="shared" si="27"/>
        <v>0</v>
      </c>
    </row>
    <row r="162" spans="1:15" ht="23.25" x14ac:dyDescent="0.25">
      <c r="A162" s="170" t="s">
        <v>16</v>
      </c>
      <c r="B162" s="13">
        <v>926</v>
      </c>
      <c r="C162" s="187" t="s">
        <v>20</v>
      </c>
      <c r="D162" s="305" t="s">
        <v>10</v>
      </c>
      <c r="E162" s="188" t="s">
        <v>235</v>
      </c>
      <c r="F162" s="187" t="s">
        <v>17</v>
      </c>
      <c r="G162" s="219">
        <f t="shared" si="35"/>
        <v>11057231</v>
      </c>
      <c r="H162" s="219">
        <f t="shared" si="35"/>
        <v>10657231</v>
      </c>
      <c r="I162" s="240">
        <f t="shared" si="25"/>
        <v>-400000</v>
      </c>
      <c r="J162" s="219">
        <f t="shared" si="35"/>
        <v>11057049</v>
      </c>
      <c r="K162" s="219">
        <f t="shared" si="35"/>
        <v>11057049</v>
      </c>
      <c r="L162" s="359">
        <f t="shared" si="26"/>
        <v>0</v>
      </c>
      <c r="M162" s="219">
        <f t="shared" si="35"/>
        <v>11057049</v>
      </c>
      <c r="N162" s="219">
        <f t="shared" si="35"/>
        <v>11057049</v>
      </c>
      <c r="O162" s="359">
        <f t="shared" si="27"/>
        <v>0</v>
      </c>
    </row>
    <row r="163" spans="1:15" x14ac:dyDescent="0.25">
      <c r="A163" s="302" t="s">
        <v>171</v>
      </c>
      <c r="B163" s="13">
        <v>926</v>
      </c>
      <c r="C163" s="187" t="s">
        <v>20</v>
      </c>
      <c r="D163" s="305" t="s">
        <v>10</v>
      </c>
      <c r="E163" s="188" t="s">
        <v>235</v>
      </c>
      <c r="F163" s="187" t="s">
        <v>170</v>
      </c>
      <c r="G163" s="219">
        <v>11057231</v>
      </c>
      <c r="H163" s="219">
        <v>10657231</v>
      </c>
      <c r="I163" s="240">
        <f t="shared" si="25"/>
        <v>-400000</v>
      </c>
      <c r="J163" s="219">
        <v>11057049</v>
      </c>
      <c r="K163" s="219">
        <v>11057049</v>
      </c>
      <c r="L163" s="359">
        <f t="shared" si="26"/>
        <v>0</v>
      </c>
      <c r="M163" s="219">
        <v>11057049</v>
      </c>
      <c r="N163" s="219">
        <v>11057049</v>
      </c>
      <c r="O163" s="359">
        <f t="shared" si="27"/>
        <v>0</v>
      </c>
    </row>
    <row r="164" spans="1:15" ht="64.5" x14ac:dyDescent="0.25">
      <c r="A164" s="248" t="s">
        <v>24</v>
      </c>
      <c r="B164" s="13">
        <v>926</v>
      </c>
      <c r="C164" s="187" t="s">
        <v>20</v>
      </c>
      <c r="D164" s="305" t="s">
        <v>10</v>
      </c>
      <c r="E164" s="188" t="s">
        <v>137</v>
      </c>
      <c r="F164" s="187" t="s">
        <v>8</v>
      </c>
      <c r="G164" s="219">
        <f t="shared" ref="G164:N165" si="36">SUM(G165)</f>
        <v>24000</v>
      </c>
      <c r="H164" s="219">
        <f t="shared" si="36"/>
        <v>24000</v>
      </c>
      <c r="I164" s="204">
        <f t="shared" si="25"/>
        <v>0</v>
      </c>
      <c r="J164" s="219">
        <f t="shared" si="36"/>
        <v>24000</v>
      </c>
      <c r="K164" s="219">
        <f t="shared" si="36"/>
        <v>24000</v>
      </c>
      <c r="L164" s="359">
        <f t="shared" si="26"/>
        <v>0</v>
      </c>
      <c r="M164" s="219">
        <f t="shared" si="36"/>
        <v>24000</v>
      </c>
      <c r="N164" s="219">
        <f t="shared" si="36"/>
        <v>24000</v>
      </c>
      <c r="O164" s="359">
        <f t="shared" si="27"/>
        <v>0</v>
      </c>
    </row>
    <row r="165" spans="1:15" ht="23.25" x14ac:dyDescent="0.25">
      <c r="A165" s="170" t="s">
        <v>16</v>
      </c>
      <c r="B165" s="13">
        <v>926</v>
      </c>
      <c r="C165" s="187" t="s">
        <v>20</v>
      </c>
      <c r="D165" s="305" t="s">
        <v>10</v>
      </c>
      <c r="E165" s="188" t="s">
        <v>137</v>
      </c>
      <c r="F165" s="187" t="s">
        <v>17</v>
      </c>
      <c r="G165" s="219">
        <f t="shared" si="36"/>
        <v>24000</v>
      </c>
      <c r="H165" s="219">
        <f t="shared" si="36"/>
        <v>24000</v>
      </c>
      <c r="I165" s="204">
        <f t="shared" si="25"/>
        <v>0</v>
      </c>
      <c r="J165" s="219">
        <f t="shared" si="36"/>
        <v>24000</v>
      </c>
      <c r="K165" s="219">
        <f t="shared" si="36"/>
        <v>24000</v>
      </c>
      <c r="L165" s="359">
        <f t="shared" si="26"/>
        <v>0</v>
      </c>
      <c r="M165" s="219">
        <f t="shared" si="36"/>
        <v>24000</v>
      </c>
      <c r="N165" s="219">
        <f t="shared" si="36"/>
        <v>24000</v>
      </c>
      <c r="O165" s="359">
        <f t="shared" si="27"/>
        <v>0</v>
      </c>
    </row>
    <row r="166" spans="1:15" x14ac:dyDescent="0.25">
      <c r="A166" s="302" t="s">
        <v>171</v>
      </c>
      <c r="B166" s="13">
        <v>926</v>
      </c>
      <c r="C166" s="187" t="s">
        <v>20</v>
      </c>
      <c r="D166" s="305" t="s">
        <v>10</v>
      </c>
      <c r="E166" s="188" t="s">
        <v>137</v>
      </c>
      <c r="F166" s="187" t="s">
        <v>170</v>
      </c>
      <c r="G166" s="219">
        <v>24000</v>
      </c>
      <c r="H166" s="219">
        <v>24000</v>
      </c>
      <c r="I166" s="204">
        <f t="shared" si="25"/>
        <v>0</v>
      </c>
      <c r="J166" s="219">
        <v>24000</v>
      </c>
      <c r="K166" s="219">
        <v>24000</v>
      </c>
      <c r="L166" s="359">
        <f t="shared" si="26"/>
        <v>0</v>
      </c>
      <c r="M166" s="219">
        <v>24000</v>
      </c>
      <c r="N166" s="219">
        <v>24000</v>
      </c>
      <c r="O166" s="359">
        <f t="shared" si="27"/>
        <v>0</v>
      </c>
    </row>
    <row r="167" spans="1:15" ht="18" x14ac:dyDescent="0.25">
      <c r="A167" s="348" t="s">
        <v>199</v>
      </c>
      <c r="B167" s="320" t="s">
        <v>72</v>
      </c>
      <c r="C167" s="320" t="s">
        <v>65</v>
      </c>
      <c r="D167" s="331" t="s">
        <v>7</v>
      </c>
      <c r="E167" s="321" t="s">
        <v>131</v>
      </c>
      <c r="F167" s="321" t="s">
        <v>8</v>
      </c>
      <c r="G167" s="254">
        <f>SUM(G168+G200+G193)</f>
        <v>57379648</v>
      </c>
      <c r="H167" s="254">
        <f>SUM(H168+H200+H193)</f>
        <v>57839620</v>
      </c>
      <c r="I167" s="204">
        <f t="shared" si="25"/>
        <v>459972</v>
      </c>
      <c r="J167" s="254">
        <f>SUM(J168+J200+J192)</f>
        <v>50708769</v>
      </c>
      <c r="K167" s="254">
        <f>SUM(K168+K200+K192)</f>
        <v>50708769</v>
      </c>
      <c r="L167" s="359">
        <f t="shared" si="26"/>
        <v>0</v>
      </c>
      <c r="M167" s="254">
        <f>SUM(M168+M200+M192)</f>
        <v>51378284</v>
      </c>
      <c r="N167" s="254">
        <f>SUM(N168+N200+N192)</f>
        <v>51378284</v>
      </c>
      <c r="O167" s="359">
        <f t="shared" si="27"/>
        <v>0</v>
      </c>
    </row>
    <row r="168" spans="1:15" x14ac:dyDescent="0.25">
      <c r="A168" s="326" t="s">
        <v>66</v>
      </c>
      <c r="B168" s="324">
        <v>926</v>
      </c>
      <c r="C168" s="314" t="s">
        <v>65</v>
      </c>
      <c r="D168" s="315" t="s">
        <v>22</v>
      </c>
      <c r="E168" s="316" t="s">
        <v>131</v>
      </c>
      <c r="F168" s="315" t="s">
        <v>8</v>
      </c>
      <c r="G168" s="254">
        <f>SUM(G169+G175+G178+G172+G181+G184+G187+G190)</f>
        <v>42280995</v>
      </c>
      <c r="H168" s="254">
        <f>SUM(H169+H175+H178+H172+H181+H184+H187+H190)</f>
        <v>42578973</v>
      </c>
      <c r="I168" s="204">
        <f t="shared" si="25"/>
        <v>297978</v>
      </c>
      <c r="J168" s="254">
        <f>SUM(J169+J175+J178+J172+J181+J194)</f>
        <v>39345074</v>
      </c>
      <c r="K168" s="254">
        <f>SUM(K169+K175+K178+K172+K181+K194)</f>
        <v>39345074</v>
      </c>
      <c r="L168" s="254">
        <f t="shared" ref="L168:N168" si="37">SUM(L169+L175+L178+L172+L181+L194)</f>
        <v>0</v>
      </c>
      <c r="M168" s="254">
        <f t="shared" si="37"/>
        <v>40011662</v>
      </c>
      <c r="N168" s="254">
        <f t="shared" si="37"/>
        <v>40011662</v>
      </c>
      <c r="O168" s="359">
        <f t="shared" si="27"/>
        <v>0</v>
      </c>
    </row>
    <row r="169" spans="1:15" x14ac:dyDescent="0.25">
      <c r="A169" s="283" t="s">
        <v>74</v>
      </c>
      <c r="B169" s="319">
        <v>926</v>
      </c>
      <c r="C169" s="320" t="s">
        <v>65</v>
      </c>
      <c r="D169" s="331" t="s">
        <v>22</v>
      </c>
      <c r="E169" s="321" t="s">
        <v>237</v>
      </c>
      <c r="F169" s="331" t="s">
        <v>8</v>
      </c>
      <c r="G169" s="254">
        <f t="shared" ref="G169:N170" si="38">SUM(G170)</f>
        <v>8924315</v>
      </c>
      <c r="H169" s="254">
        <f t="shared" si="38"/>
        <v>11024315</v>
      </c>
      <c r="I169" s="204">
        <f t="shared" si="25"/>
        <v>2100000</v>
      </c>
      <c r="J169" s="254">
        <f t="shared" si="38"/>
        <v>17742737</v>
      </c>
      <c r="K169" s="254">
        <f t="shared" si="38"/>
        <v>17742737</v>
      </c>
      <c r="L169" s="359">
        <f t="shared" si="26"/>
        <v>0</v>
      </c>
      <c r="M169" s="254">
        <f t="shared" si="38"/>
        <v>18409325</v>
      </c>
      <c r="N169" s="254">
        <f t="shared" si="38"/>
        <v>18409325</v>
      </c>
      <c r="O169" s="359">
        <f t="shared" si="27"/>
        <v>0</v>
      </c>
    </row>
    <row r="170" spans="1:15" ht="23.25" x14ac:dyDescent="0.25">
      <c r="A170" s="170" t="s">
        <v>16</v>
      </c>
      <c r="B170" s="13">
        <v>926</v>
      </c>
      <c r="C170" s="187" t="s">
        <v>65</v>
      </c>
      <c r="D170" s="305" t="s">
        <v>22</v>
      </c>
      <c r="E170" s="306" t="s">
        <v>237</v>
      </c>
      <c r="F170" s="187" t="s">
        <v>17</v>
      </c>
      <c r="G170" s="219">
        <f t="shared" si="38"/>
        <v>8924315</v>
      </c>
      <c r="H170" s="219">
        <f t="shared" si="38"/>
        <v>11024315</v>
      </c>
      <c r="I170" s="240">
        <f t="shared" si="25"/>
        <v>2100000</v>
      </c>
      <c r="J170" s="219">
        <f t="shared" si="38"/>
        <v>17742737</v>
      </c>
      <c r="K170" s="219">
        <f t="shared" si="38"/>
        <v>17742737</v>
      </c>
      <c r="L170" s="359">
        <f t="shared" si="26"/>
        <v>0</v>
      </c>
      <c r="M170" s="219">
        <f t="shared" si="38"/>
        <v>18409325</v>
      </c>
      <c r="N170" s="219">
        <f t="shared" si="38"/>
        <v>18409325</v>
      </c>
      <c r="O170" s="359">
        <f t="shared" si="27"/>
        <v>0</v>
      </c>
    </row>
    <row r="171" spans="1:15" x14ac:dyDescent="0.25">
      <c r="A171" s="302" t="s">
        <v>171</v>
      </c>
      <c r="B171" s="13">
        <v>926</v>
      </c>
      <c r="C171" s="187" t="s">
        <v>65</v>
      </c>
      <c r="D171" s="305" t="s">
        <v>22</v>
      </c>
      <c r="E171" s="306" t="s">
        <v>237</v>
      </c>
      <c r="F171" s="187" t="s">
        <v>170</v>
      </c>
      <c r="G171" s="219">
        <v>8924315</v>
      </c>
      <c r="H171" s="219">
        <v>11024315</v>
      </c>
      <c r="I171" s="240">
        <f t="shared" si="25"/>
        <v>2100000</v>
      </c>
      <c r="J171" s="219">
        <v>17742737</v>
      </c>
      <c r="K171" s="219">
        <v>17742737</v>
      </c>
      <c r="L171" s="359">
        <f t="shared" si="26"/>
        <v>0</v>
      </c>
      <c r="M171" s="219">
        <v>18409325</v>
      </c>
      <c r="N171" s="219">
        <v>18409325</v>
      </c>
      <c r="O171" s="359">
        <f t="shared" si="27"/>
        <v>0</v>
      </c>
    </row>
    <row r="172" spans="1:15" ht="77.25" x14ac:dyDescent="0.25">
      <c r="A172" s="283" t="s">
        <v>238</v>
      </c>
      <c r="B172" s="319">
        <v>926</v>
      </c>
      <c r="C172" s="320" t="s">
        <v>65</v>
      </c>
      <c r="D172" s="331" t="s">
        <v>22</v>
      </c>
      <c r="E172" s="321" t="s">
        <v>239</v>
      </c>
      <c r="F172" s="331" t="s">
        <v>8</v>
      </c>
      <c r="G172" s="254">
        <f>SUM(G174)</f>
        <v>5982195</v>
      </c>
      <c r="H172" s="254">
        <f>SUM(H174)</f>
        <v>5982195</v>
      </c>
      <c r="I172" s="204">
        <f t="shared" si="25"/>
        <v>0</v>
      </c>
      <c r="J172" s="254">
        <f>SUM(J174)</f>
        <v>0</v>
      </c>
      <c r="K172" s="254">
        <f>SUM(K174)</f>
        <v>0</v>
      </c>
      <c r="L172" s="359">
        <f t="shared" si="26"/>
        <v>0</v>
      </c>
      <c r="M172" s="254">
        <f>SUM(M174)</f>
        <v>0</v>
      </c>
      <c r="N172" s="254">
        <f>SUM(N174)</f>
        <v>0</v>
      </c>
      <c r="O172" s="359">
        <f t="shared" si="27"/>
        <v>0</v>
      </c>
    </row>
    <row r="173" spans="1:15" ht="23.25" x14ac:dyDescent="0.25">
      <c r="A173" s="170" t="s">
        <v>16</v>
      </c>
      <c r="B173" s="13">
        <v>926</v>
      </c>
      <c r="C173" s="187" t="s">
        <v>65</v>
      </c>
      <c r="D173" s="305" t="s">
        <v>22</v>
      </c>
      <c r="E173" s="306" t="s">
        <v>239</v>
      </c>
      <c r="F173" s="187" t="s">
        <v>17</v>
      </c>
      <c r="G173" s="219">
        <f>SUM(G174)</f>
        <v>5982195</v>
      </c>
      <c r="H173" s="219">
        <f>SUM(H174)</f>
        <v>5982195</v>
      </c>
      <c r="I173" s="240">
        <f t="shared" si="25"/>
        <v>0</v>
      </c>
      <c r="J173" s="219">
        <f>SUM(J174)</f>
        <v>0</v>
      </c>
      <c r="K173" s="219">
        <f>SUM(K174)</f>
        <v>0</v>
      </c>
      <c r="L173" s="359">
        <f t="shared" si="26"/>
        <v>0</v>
      </c>
      <c r="M173" s="219">
        <f>SUM(M174)</f>
        <v>0</v>
      </c>
      <c r="N173" s="219">
        <f>SUM(N174)</f>
        <v>0</v>
      </c>
      <c r="O173" s="359">
        <f t="shared" si="27"/>
        <v>0</v>
      </c>
    </row>
    <row r="174" spans="1:15" x14ac:dyDescent="0.25">
      <c r="A174" s="302" t="s">
        <v>171</v>
      </c>
      <c r="B174" s="13">
        <v>926</v>
      </c>
      <c r="C174" s="187" t="s">
        <v>65</v>
      </c>
      <c r="D174" s="305" t="s">
        <v>22</v>
      </c>
      <c r="E174" s="306" t="s">
        <v>239</v>
      </c>
      <c r="F174" s="187" t="s">
        <v>170</v>
      </c>
      <c r="G174" s="219">
        <v>5982195</v>
      </c>
      <c r="H174" s="219">
        <v>5982195</v>
      </c>
      <c r="I174" s="240">
        <f t="shared" si="25"/>
        <v>0</v>
      </c>
      <c r="J174" s="219">
        <v>0</v>
      </c>
      <c r="K174" s="219">
        <v>0</v>
      </c>
      <c r="L174" s="359">
        <f t="shared" si="26"/>
        <v>0</v>
      </c>
      <c r="M174" s="219">
        <v>0</v>
      </c>
      <c r="N174" s="219">
        <v>0</v>
      </c>
      <c r="O174" s="359">
        <f t="shared" si="27"/>
        <v>0</v>
      </c>
    </row>
    <row r="175" spans="1:15" ht="25.5" customHeight="1" x14ac:dyDescent="0.25">
      <c r="A175" s="283" t="s">
        <v>240</v>
      </c>
      <c r="B175" s="319">
        <v>926</v>
      </c>
      <c r="C175" s="320" t="s">
        <v>65</v>
      </c>
      <c r="D175" s="331" t="s">
        <v>22</v>
      </c>
      <c r="E175" s="321" t="s">
        <v>241</v>
      </c>
      <c r="F175" s="331" t="s">
        <v>8</v>
      </c>
      <c r="G175" s="254">
        <f t="shared" ref="G175:N176" si="39">SUM(G176)</f>
        <v>19727164</v>
      </c>
      <c r="H175" s="254">
        <f t="shared" si="39"/>
        <v>17925142</v>
      </c>
      <c r="I175" s="204">
        <f t="shared" si="25"/>
        <v>-1802022</v>
      </c>
      <c r="J175" s="254">
        <f t="shared" si="39"/>
        <v>17974660</v>
      </c>
      <c r="K175" s="254">
        <f t="shared" si="39"/>
        <v>17974660</v>
      </c>
      <c r="L175" s="359">
        <f t="shared" si="26"/>
        <v>0</v>
      </c>
      <c r="M175" s="254">
        <f t="shared" si="39"/>
        <v>17974660</v>
      </c>
      <c r="N175" s="254">
        <f t="shared" si="39"/>
        <v>17974660</v>
      </c>
      <c r="O175" s="359">
        <f t="shared" si="27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241</v>
      </c>
      <c r="F176" s="187" t="s">
        <v>17</v>
      </c>
      <c r="G176" s="219">
        <f t="shared" si="39"/>
        <v>19727164</v>
      </c>
      <c r="H176" s="219">
        <f t="shared" si="39"/>
        <v>17925142</v>
      </c>
      <c r="I176" s="240">
        <f t="shared" si="25"/>
        <v>-1802022</v>
      </c>
      <c r="J176" s="219">
        <f t="shared" si="39"/>
        <v>17974660</v>
      </c>
      <c r="K176" s="219">
        <f t="shared" si="39"/>
        <v>17974660</v>
      </c>
      <c r="L176" s="359">
        <f t="shared" si="26"/>
        <v>0</v>
      </c>
      <c r="M176" s="219">
        <f t="shared" si="39"/>
        <v>17974660</v>
      </c>
      <c r="N176" s="219">
        <f t="shared" si="39"/>
        <v>17974660</v>
      </c>
      <c r="O176" s="359">
        <f t="shared" si="27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241</v>
      </c>
      <c r="F177" s="187" t="s">
        <v>170</v>
      </c>
      <c r="G177" s="219">
        <v>19727164</v>
      </c>
      <c r="H177" s="219">
        <v>17925142</v>
      </c>
      <c r="I177" s="240">
        <f t="shared" si="25"/>
        <v>-1802022</v>
      </c>
      <c r="J177" s="219">
        <v>17974660</v>
      </c>
      <c r="K177" s="219">
        <v>17974660</v>
      </c>
      <c r="L177" s="359">
        <f t="shared" si="26"/>
        <v>0</v>
      </c>
      <c r="M177" s="219">
        <v>17974660</v>
      </c>
      <c r="N177" s="219">
        <v>17974660</v>
      </c>
      <c r="O177" s="359">
        <f t="shared" si="27"/>
        <v>0</v>
      </c>
    </row>
    <row r="178" spans="1:15" ht="72.75" x14ac:dyDescent="0.25">
      <c r="A178" s="334" t="s">
        <v>67</v>
      </c>
      <c r="B178" s="319">
        <v>926</v>
      </c>
      <c r="C178" s="320" t="s">
        <v>65</v>
      </c>
      <c r="D178" s="331" t="s">
        <v>22</v>
      </c>
      <c r="E178" s="321" t="s">
        <v>138</v>
      </c>
      <c r="F178" s="331" t="s">
        <v>8</v>
      </c>
      <c r="G178" s="254">
        <f t="shared" ref="G178:N179" si="40">SUM(G179)</f>
        <v>111600</v>
      </c>
      <c r="H178" s="254">
        <f t="shared" si="40"/>
        <v>111600</v>
      </c>
      <c r="I178" s="204">
        <f t="shared" si="25"/>
        <v>0</v>
      </c>
      <c r="J178" s="254">
        <f t="shared" si="40"/>
        <v>111600</v>
      </c>
      <c r="K178" s="254">
        <f t="shared" si="40"/>
        <v>111600</v>
      </c>
      <c r="L178" s="365">
        <f t="shared" si="26"/>
        <v>0</v>
      </c>
      <c r="M178" s="254">
        <f t="shared" si="40"/>
        <v>111600</v>
      </c>
      <c r="N178" s="254">
        <f t="shared" si="40"/>
        <v>111600</v>
      </c>
      <c r="O178" s="365">
        <f t="shared" si="27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138</v>
      </c>
      <c r="F179" s="187" t="s">
        <v>17</v>
      </c>
      <c r="G179" s="219">
        <f t="shared" si="40"/>
        <v>111600</v>
      </c>
      <c r="H179" s="219">
        <f t="shared" si="40"/>
        <v>111600</v>
      </c>
      <c r="I179" s="240">
        <f t="shared" si="25"/>
        <v>0</v>
      </c>
      <c r="J179" s="219">
        <f t="shared" si="40"/>
        <v>111600</v>
      </c>
      <c r="K179" s="219">
        <f t="shared" si="40"/>
        <v>111600</v>
      </c>
      <c r="L179" s="359">
        <f t="shared" si="26"/>
        <v>0</v>
      </c>
      <c r="M179" s="219">
        <f t="shared" si="40"/>
        <v>111600</v>
      </c>
      <c r="N179" s="219">
        <f t="shared" si="40"/>
        <v>111600</v>
      </c>
      <c r="O179" s="359">
        <f t="shared" si="27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138</v>
      </c>
      <c r="F180" s="187" t="s">
        <v>170</v>
      </c>
      <c r="G180" s="219">
        <v>111600</v>
      </c>
      <c r="H180" s="219">
        <v>111600</v>
      </c>
      <c r="I180" s="240">
        <f t="shared" si="25"/>
        <v>0</v>
      </c>
      <c r="J180" s="219">
        <v>111600</v>
      </c>
      <c r="K180" s="219">
        <v>111600</v>
      </c>
      <c r="L180" s="359">
        <f t="shared" si="26"/>
        <v>0</v>
      </c>
      <c r="M180" s="219">
        <v>111600</v>
      </c>
      <c r="N180" s="219">
        <v>111600</v>
      </c>
      <c r="O180" s="359">
        <f t="shared" si="27"/>
        <v>0</v>
      </c>
    </row>
    <row r="181" spans="1:15" ht="77.25" x14ac:dyDescent="0.25">
      <c r="A181" s="283" t="s">
        <v>243</v>
      </c>
      <c r="B181" s="319">
        <v>926</v>
      </c>
      <c r="C181" s="320" t="s">
        <v>65</v>
      </c>
      <c r="D181" s="331" t="s">
        <v>22</v>
      </c>
      <c r="E181" s="321" t="s">
        <v>244</v>
      </c>
      <c r="F181" s="331" t="s">
        <v>8</v>
      </c>
      <c r="G181" s="254">
        <f t="shared" ref="G181:N185" si="41">SUM(G182)</f>
        <v>2685000</v>
      </c>
      <c r="H181" s="254">
        <f t="shared" si="41"/>
        <v>2685000</v>
      </c>
      <c r="I181" s="204">
        <f t="shared" si="25"/>
        <v>0</v>
      </c>
      <c r="J181" s="254">
        <f t="shared" si="41"/>
        <v>0</v>
      </c>
      <c r="K181" s="254">
        <f t="shared" si="41"/>
        <v>0</v>
      </c>
      <c r="L181" s="359">
        <f t="shared" si="26"/>
        <v>0</v>
      </c>
      <c r="M181" s="254">
        <f t="shared" si="41"/>
        <v>0</v>
      </c>
      <c r="N181" s="254">
        <f t="shared" si="41"/>
        <v>0</v>
      </c>
      <c r="O181" s="359">
        <f t="shared" si="27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22</v>
      </c>
      <c r="E182" s="306" t="s">
        <v>244</v>
      </c>
      <c r="F182" s="187" t="s">
        <v>17</v>
      </c>
      <c r="G182" s="219">
        <f t="shared" si="41"/>
        <v>2685000</v>
      </c>
      <c r="H182" s="219">
        <f t="shared" si="41"/>
        <v>2685000</v>
      </c>
      <c r="I182" s="204">
        <f t="shared" si="25"/>
        <v>0</v>
      </c>
      <c r="J182" s="219">
        <f t="shared" si="41"/>
        <v>0</v>
      </c>
      <c r="K182" s="219">
        <f t="shared" si="41"/>
        <v>0</v>
      </c>
      <c r="L182" s="359">
        <f t="shared" si="26"/>
        <v>0</v>
      </c>
      <c r="M182" s="219">
        <f t="shared" si="41"/>
        <v>0</v>
      </c>
      <c r="N182" s="219">
        <f t="shared" si="41"/>
        <v>0</v>
      </c>
      <c r="O182" s="359">
        <f t="shared" si="27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5" t="s">
        <v>22</v>
      </c>
      <c r="E183" s="306" t="s">
        <v>244</v>
      </c>
      <c r="F183" s="187" t="s">
        <v>170</v>
      </c>
      <c r="G183" s="219">
        <v>2685000</v>
      </c>
      <c r="H183" s="219">
        <v>2685000</v>
      </c>
      <c r="I183" s="204">
        <f t="shared" si="25"/>
        <v>0</v>
      </c>
      <c r="J183" s="219">
        <v>0</v>
      </c>
      <c r="K183" s="219">
        <v>0</v>
      </c>
      <c r="L183" s="359">
        <f t="shared" si="26"/>
        <v>0</v>
      </c>
      <c r="M183" s="219">
        <v>0</v>
      </c>
      <c r="N183" s="219">
        <v>0</v>
      </c>
      <c r="O183" s="359">
        <f t="shared" si="27"/>
        <v>0</v>
      </c>
    </row>
    <row r="184" spans="1:15" ht="51.75" x14ac:dyDescent="0.25">
      <c r="A184" s="283" t="s">
        <v>370</v>
      </c>
      <c r="B184" s="319">
        <v>926</v>
      </c>
      <c r="C184" s="320" t="s">
        <v>65</v>
      </c>
      <c r="D184" s="331" t="s">
        <v>22</v>
      </c>
      <c r="E184" s="321" t="s">
        <v>369</v>
      </c>
      <c r="F184" s="331" t="s">
        <v>8</v>
      </c>
      <c r="G184" s="254">
        <f t="shared" si="41"/>
        <v>1702128</v>
      </c>
      <c r="H184" s="254">
        <f t="shared" si="41"/>
        <v>1702128</v>
      </c>
      <c r="I184" s="204">
        <f t="shared" ref="I184:I264" si="42">SUM(H184-G184)</f>
        <v>0</v>
      </c>
      <c r="J184" s="254">
        <f t="shared" si="41"/>
        <v>0</v>
      </c>
      <c r="K184" s="254">
        <f t="shared" si="41"/>
        <v>0</v>
      </c>
      <c r="L184" s="359">
        <f t="shared" ref="L184:L264" si="43">SUM(K184-J184)</f>
        <v>0</v>
      </c>
      <c r="M184" s="254">
        <f t="shared" si="41"/>
        <v>0</v>
      </c>
      <c r="N184" s="254">
        <f t="shared" si="41"/>
        <v>0</v>
      </c>
      <c r="O184" s="359">
        <f t="shared" ref="O184:O264" si="44">SUM(N184-M184)</f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5" t="s">
        <v>22</v>
      </c>
      <c r="E185" s="306" t="s">
        <v>369</v>
      </c>
      <c r="F185" s="187" t="s">
        <v>17</v>
      </c>
      <c r="G185" s="219">
        <f t="shared" si="41"/>
        <v>1702128</v>
      </c>
      <c r="H185" s="219">
        <f t="shared" si="41"/>
        <v>1702128</v>
      </c>
      <c r="I185" s="240">
        <f t="shared" si="42"/>
        <v>0</v>
      </c>
      <c r="J185" s="219">
        <f t="shared" si="41"/>
        <v>0</v>
      </c>
      <c r="K185" s="219">
        <f t="shared" si="41"/>
        <v>0</v>
      </c>
      <c r="L185" s="359">
        <f t="shared" si="43"/>
        <v>0</v>
      </c>
      <c r="M185" s="219">
        <f t="shared" si="41"/>
        <v>0</v>
      </c>
      <c r="N185" s="219">
        <f t="shared" si="41"/>
        <v>0</v>
      </c>
      <c r="O185" s="359">
        <f t="shared" si="44"/>
        <v>0</v>
      </c>
    </row>
    <row r="186" spans="1:15" x14ac:dyDescent="0.25">
      <c r="A186" s="302" t="s">
        <v>171</v>
      </c>
      <c r="B186" s="13">
        <v>926</v>
      </c>
      <c r="C186" s="187" t="s">
        <v>65</v>
      </c>
      <c r="D186" s="305" t="s">
        <v>22</v>
      </c>
      <c r="E186" s="306" t="s">
        <v>369</v>
      </c>
      <c r="F186" s="187" t="s">
        <v>170</v>
      </c>
      <c r="G186" s="219">
        <v>1702128</v>
      </c>
      <c r="H186" s="219">
        <v>1702128</v>
      </c>
      <c r="I186" s="240">
        <f t="shared" si="42"/>
        <v>0</v>
      </c>
      <c r="J186" s="219">
        <v>0</v>
      </c>
      <c r="K186" s="219">
        <v>0</v>
      </c>
      <c r="L186" s="359">
        <f t="shared" si="43"/>
        <v>0</v>
      </c>
      <c r="M186" s="219">
        <v>0</v>
      </c>
      <c r="N186" s="219">
        <v>0</v>
      </c>
      <c r="O186" s="359">
        <f t="shared" si="44"/>
        <v>0</v>
      </c>
    </row>
    <row r="187" spans="1:15" x14ac:dyDescent="0.25">
      <c r="A187" s="171" t="s">
        <v>399</v>
      </c>
      <c r="B187" s="73">
        <v>926</v>
      </c>
      <c r="C187" s="158" t="s">
        <v>65</v>
      </c>
      <c r="D187" s="162" t="s">
        <v>22</v>
      </c>
      <c r="E187" s="159" t="s">
        <v>400</v>
      </c>
      <c r="F187" s="162" t="s">
        <v>8</v>
      </c>
      <c r="G187" s="238">
        <f t="shared" ref="G187:H191" si="45">SUM(G188)</f>
        <v>542210</v>
      </c>
      <c r="H187" s="238">
        <f t="shared" si="45"/>
        <v>542210</v>
      </c>
      <c r="I187" s="204">
        <f t="shared" si="42"/>
        <v>0</v>
      </c>
      <c r="J187" s="219"/>
      <c r="K187" s="219"/>
      <c r="L187" s="359"/>
      <c r="M187" s="219"/>
      <c r="N187" s="219"/>
      <c r="O187" s="359"/>
    </row>
    <row r="188" spans="1:15" ht="23.25" x14ac:dyDescent="0.25">
      <c r="A188" s="134" t="s">
        <v>16</v>
      </c>
      <c r="B188" s="47">
        <v>926</v>
      </c>
      <c r="C188" s="130" t="s">
        <v>65</v>
      </c>
      <c r="D188" s="132" t="s">
        <v>22</v>
      </c>
      <c r="E188" s="174" t="s">
        <v>400</v>
      </c>
      <c r="F188" s="130" t="s">
        <v>17</v>
      </c>
      <c r="G188" s="239">
        <f t="shared" si="45"/>
        <v>542210</v>
      </c>
      <c r="H188" s="239">
        <f t="shared" si="45"/>
        <v>542210</v>
      </c>
      <c r="I188" s="240">
        <f t="shared" si="42"/>
        <v>0</v>
      </c>
      <c r="J188" s="219"/>
      <c r="K188" s="219"/>
      <c r="L188" s="359"/>
      <c r="M188" s="219"/>
      <c r="N188" s="219"/>
      <c r="O188" s="359"/>
    </row>
    <row r="189" spans="1:15" x14ac:dyDescent="0.25">
      <c r="A189" s="135" t="s">
        <v>171</v>
      </c>
      <c r="B189" s="47">
        <v>926</v>
      </c>
      <c r="C189" s="130" t="s">
        <v>65</v>
      </c>
      <c r="D189" s="132" t="s">
        <v>22</v>
      </c>
      <c r="E189" s="174" t="s">
        <v>400</v>
      </c>
      <c r="F189" s="130" t="s">
        <v>170</v>
      </c>
      <c r="G189" s="219">
        <v>542210</v>
      </c>
      <c r="H189" s="219">
        <v>542210</v>
      </c>
      <c r="I189" s="240">
        <f t="shared" si="42"/>
        <v>0</v>
      </c>
      <c r="J189" s="219"/>
      <c r="K189" s="219"/>
      <c r="L189" s="359"/>
      <c r="M189" s="219"/>
      <c r="N189" s="219"/>
      <c r="O189" s="359"/>
    </row>
    <row r="190" spans="1:15" ht="48.75" x14ac:dyDescent="0.25">
      <c r="A190" s="171" t="s">
        <v>408</v>
      </c>
      <c r="B190" s="73">
        <v>926</v>
      </c>
      <c r="C190" s="158" t="s">
        <v>65</v>
      </c>
      <c r="D190" s="162" t="s">
        <v>22</v>
      </c>
      <c r="E190" s="159" t="s">
        <v>407</v>
      </c>
      <c r="F190" s="162" t="s">
        <v>8</v>
      </c>
      <c r="G190" s="238">
        <f t="shared" si="45"/>
        <v>2606383</v>
      </c>
      <c r="H190" s="238">
        <f t="shared" si="45"/>
        <v>2606383</v>
      </c>
      <c r="I190" s="204">
        <f t="shared" ref="I190:I193" si="46">SUM(H190-G190)</f>
        <v>0</v>
      </c>
      <c r="J190" s="219"/>
      <c r="K190" s="219"/>
      <c r="L190" s="359"/>
      <c r="M190" s="219"/>
      <c r="N190" s="219"/>
      <c r="O190" s="359"/>
    </row>
    <row r="191" spans="1:15" ht="23.25" x14ac:dyDescent="0.25">
      <c r="A191" s="134" t="s">
        <v>16</v>
      </c>
      <c r="B191" s="47">
        <v>926</v>
      </c>
      <c r="C191" s="130" t="s">
        <v>65</v>
      </c>
      <c r="D191" s="132" t="s">
        <v>22</v>
      </c>
      <c r="E191" s="174" t="s">
        <v>407</v>
      </c>
      <c r="F191" s="130" t="s">
        <v>17</v>
      </c>
      <c r="G191" s="239">
        <f t="shared" si="45"/>
        <v>2606383</v>
      </c>
      <c r="H191" s="239">
        <f t="shared" si="45"/>
        <v>2606383</v>
      </c>
      <c r="I191" s="240">
        <f t="shared" si="46"/>
        <v>0</v>
      </c>
      <c r="J191" s="219"/>
      <c r="K191" s="219"/>
      <c r="L191" s="359"/>
      <c r="M191" s="219"/>
      <c r="N191" s="219"/>
      <c r="O191" s="359"/>
    </row>
    <row r="192" spans="1:15" x14ac:dyDescent="0.25">
      <c r="A192" s="135" t="s">
        <v>171</v>
      </c>
      <c r="B192" s="47">
        <v>926</v>
      </c>
      <c r="C192" s="130" t="s">
        <v>65</v>
      </c>
      <c r="D192" s="132" t="s">
        <v>22</v>
      </c>
      <c r="E192" s="174" t="s">
        <v>407</v>
      </c>
      <c r="F192" s="130" t="s">
        <v>170</v>
      </c>
      <c r="G192" s="219">
        <v>2606383</v>
      </c>
      <c r="H192" s="219">
        <v>2606383</v>
      </c>
      <c r="I192" s="240">
        <f t="shared" si="46"/>
        <v>0</v>
      </c>
      <c r="J192" s="219"/>
      <c r="K192" s="219"/>
      <c r="L192" s="359"/>
      <c r="M192" s="219"/>
      <c r="N192" s="219"/>
      <c r="O192" s="359"/>
    </row>
    <row r="193" spans="1:15" x14ac:dyDescent="0.25">
      <c r="A193" s="318" t="s">
        <v>419</v>
      </c>
      <c r="B193" s="314" t="s">
        <v>72</v>
      </c>
      <c r="C193" s="314" t="s">
        <v>65</v>
      </c>
      <c r="D193" s="314" t="s">
        <v>26</v>
      </c>
      <c r="E193" s="314" t="s">
        <v>131</v>
      </c>
      <c r="F193" s="314" t="s">
        <v>8</v>
      </c>
      <c r="G193" s="254">
        <f>SUM(G194+G197)</f>
        <v>3687326</v>
      </c>
      <c r="H193" s="254">
        <f>SUM(H194+H197)</f>
        <v>3687326</v>
      </c>
      <c r="I193" s="204">
        <f t="shared" si="46"/>
        <v>0</v>
      </c>
      <c r="J193" s="219"/>
      <c r="K193" s="219"/>
      <c r="L193" s="359"/>
      <c r="M193" s="219"/>
      <c r="N193" s="219"/>
      <c r="O193" s="359"/>
    </row>
    <row r="194" spans="1:15" x14ac:dyDescent="0.25">
      <c r="A194" s="283" t="s">
        <v>75</v>
      </c>
      <c r="B194" s="319">
        <v>926</v>
      </c>
      <c r="C194" s="320" t="s">
        <v>65</v>
      </c>
      <c r="D194" s="331" t="s">
        <v>26</v>
      </c>
      <c r="E194" s="321" t="s">
        <v>242</v>
      </c>
      <c r="F194" s="331" t="s">
        <v>8</v>
      </c>
      <c r="G194" s="254">
        <f>SUM(G195)</f>
        <v>1152326</v>
      </c>
      <c r="H194" s="254">
        <f>SUM(H195)</f>
        <v>1152326</v>
      </c>
      <c r="I194" s="204">
        <f t="shared" si="42"/>
        <v>0</v>
      </c>
      <c r="J194" s="254">
        <f>SUM(J195)</f>
        <v>3516077</v>
      </c>
      <c r="K194" s="254">
        <f>SUM(K195)</f>
        <v>3516077</v>
      </c>
      <c r="L194" s="359">
        <f t="shared" si="43"/>
        <v>0</v>
      </c>
      <c r="M194" s="254">
        <f>SUM(M195)</f>
        <v>3516077</v>
      </c>
      <c r="N194" s="254">
        <f>SUM(N195)</f>
        <v>3516077</v>
      </c>
      <c r="O194" s="359">
        <f t="shared" si="44"/>
        <v>0</v>
      </c>
    </row>
    <row r="195" spans="1:15" ht="23.25" x14ac:dyDescent="0.25">
      <c r="A195" s="170" t="s">
        <v>16</v>
      </c>
      <c r="B195" s="13">
        <v>926</v>
      </c>
      <c r="C195" s="187" t="s">
        <v>65</v>
      </c>
      <c r="D195" s="305" t="s">
        <v>26</v>
      </c>
      <c r="E195" s="306" t="s">
        <v>242</v>
      </c>
      <c r="F195" s="187" t="s">
        <v>17</v>
      </c>
      <c r="G195" s="219">
        <f t="shared" ref="G195:N195" si="47">SUM(G196)</f>
        <v>1152326</v>
      </c>
      <c r="H195" s="219">
        <f t="shared" si="47"/>
        <v>1152326</v>
      </c>
      <c r="I195" s="240">
        <f t="shared" si="42"/>
        <v>0</v>
      </c>
      <c r="J195" s="219">
        <f t="shared" si="47"/>
        <v>3516077</v>
      </c>
      <c r="K195" s="219">
        <f t="shared" si="47"/>
        <v>3516077</v>
      </c>
      <c r="L195" s="359">
        <f t="shared" si="43"/>
        <v>0</v>
      </c>
      <c r="M195" s="219">
        <f t="shared" si="47"/>
        <v>3516077</v>
      </c>
      <c r="N195" s="219">
        <f t="shared" si="47"/>
        <v>3516077</v>
      </c>
      <c r="O195" s="359">
        <f t="shared" si="44"/>
        <v>0</v>
      </c>
    </row>
    <row r="196" spans="1:15" x14ac:dyDescent="0.25">
      <c r="A196" s="302" t="s">
        <v>171</v>
      </c>
      <c r="B196" s="13">
        <v>926</v>
      </c>
      <c r="C196" s="187" t="s">
        <v>65</v>
      </c>
      <c r="D196" s="308" t="s">
        <v>26</v>
      </c>
      <c r="E196" s="306" t="s">
        <v>242</v>
      </c>
      <c r="F196" s="187" t="s">
        <v>170</v>
      </c>
      <c r="G196" s="219">
        <v>1152326</v>
      </c>
      <c r="H196" s="219">
        <v>1152326</v>
      </c>
      <c r="I196" s="240">
        <f t="shared" si="42"/>
        <v>0</v>
      </c>
      <c r="J196" s="219">
        <v>3516077</v>
      </c>
      <c r="K196" s="219">
        <v>3516077</v>
      </c>
      <c r="L196" s="359">
        <f t="shared" si="43"/>
        <v>0</v>
      </c>
      <c r="M196" s="219">
        <v>3516077</v>
      </c>
      <c r="N196" s="219">
        <v>3516077</v>
      </c>
      <c r="O196" s="359">
        <f t="shared" si="44"/>
        <v>0</v>
      </c>
    </row>
    <row r="197" spans="1:15" ht="78.75" customHeight="1" x14ac:dyDescent="0.25">
      <c r="A197" s="283" t="s">
        <v>243</v>
      </c>
      <c r="B197" s="319">
        <v>926</v>
      </c>
      <c r="C197" s="320" t="s">
        <v>65</v>
      </c>
      <c r="D197" s="331" t="s">
        <v>26</v>
      </c>
      <c r="E197" s="321" t="s">
        <v>244</v>
      </c>
      <c r="F197" s="331" t="s">
        <v>8</v>
      </c>
      <c r="G197" s="254">
        <f t="shared" ref="G197:N198" si="48">SUM(G198)</f>
        <v>2535000</v>
      </c>
      <c r="H197" s="254">
        <f t="shared" si="48"/>
        <v>2535000</v>
      </c>
      <c r="I197" s="204">
        <f t="shared" si="42"/>
        <v>0</v>
      </c>
      <c r="J197" s="254">
        <f t="shared" si="48"/>
        <v>0</v>
      </c>
      <c r="K197" s="254">
        <f t="shared" si="48"/>
        <v>0</v>
      </c>
      <c r="L197" s="359">
        <f t="shared" si="43"/>
        <v>0</v>
      </c>
      <c r="M197" s="254">
        <f t="shared" si="48"/>
        <v>0</v>
      </c>
      <c r="N197" s="254">
        <f t="shared" si="48"/>
        <v>0</v>
      </c>
      <c r="O197" s="359">
        <f t="shared" si="44"/>
        <v>0</v>
      </c>
    </row>
    <row r="198" spans="1:15" ht="23.25" x14ac:dyDescent="0.25">
      <c r="A198" s="170" t="s">
        <v>16</v>
      </c>
      <c r="B198" s="13">
        <v>926</v>
      </c>
      <c r="C198" s="187" t="s">
        <v>65</v>
      </c>
      <c r="D198" s="305" t="s">
        <v>26</v>
      </c>
      <c r="E198" s="306" t="s">
        <v>244</v>
      </c>
      <c r="F198" s="187" t="s">
        <v>17</v>
      </c>
      <c r="G198" s="219">
        <f t="shared" si="48"/>
        <v>2535000</v>
      </c>
      <c r="H198" s="219">
        <f t="shared" si="48"/>
        <v>2535000</v>
      </c>
      <c r="I198" s="204">
        <f t="shared" si="42"/>
        <v>0</v>
      </c>
      <c r="J198" s="219">
        <f t="shared" si="48"/>
        <v>0</v>
      </c>
      <c r="K198" s="219">
        <f t="shared" si="48"/>
        <v>0</v>
      </c>
      <c r="L198" s="359">
        <f t="shared" si="43"/>
        <v>0</v>
      </c>
      <c r="M198" s="219">
        <f t="shared" si="48"/>
        <v>0</v>
      </c>
      <c r="N198" s="219">
        <f t="shared" si="48"/>
        <v>0</v>
      </c>
      <c r="O198" s="359">
        <f t="shared" si="44"/>
        <v>0</v>
      </c>
    </row>
    <row r="199" spans="1:15" x14ac:dyDescent="0.25">
      <c r="A199" s="302" t="s">
        <v>171</v>
      </c>
      <c r="B199" s="13">
        <v>926</v>
      </c>
      <c r="C199" s="187" t="s">
        <v>65</v>
      </c>
      <c r="D199" s="308" t="s">
        <v>26</v>
      </c>
      <c r="E199" s="306" t="s">
        <v>244</v>
      </c>
      <c r="F199" s="187" t="s">
        <v>170</v>
      </c>
      <c r="G199" s="219">
        <v>2535000</v>
      </c>
      <c r="H199" s="219">
        <v>2535000</v>
      </c>
      <c r="I199" s="204">
        <f t="shared" si="42"/>
        <v>0</v>
      </c>
      <c r="J199" s="219">
        <v>0</v>
      </c>
      <c r="K199" s="219">
        <v>0</v>
      </c>
      <c r="L199" s="359">
        <f t="shared" si="43"/>
        <v>0</v>
      </c>
      <c r="M199" s="219">
        <v>0</v>
      </c>
      <c r="N199" s="219">
        <v>0</v>
      </c>
      <c r="O199" s="359">
        <f t="shared" si="44"/>
        <v>0</v>
      </c>
    </row>
    <row r="200" spans="1:15" ht="26.25" x14ac:dyDescent="0.25">
      <c r="A200" s="318" t="s">
        <v>200</v>
      </c>
      <c r="B200" s="314" t="s">
        <v>72</v>
      </c>
      <c r="C200" s="314" t="s">
        <v>65</v>
      </c>
      <c r="D200" s="314" t="s">
        <v>43</v>
      </c>
      <c r="E200" s="314" t="s">
        <v>131</v>
      </c>
      <c r="F200" s="314" t="s">
        <v>8</v>
      </c>
      <c r="G200" s="254">
        <f>SUM(G211+G201+G219+G208+G216)</f>
        <v>11411327</v>
      </c>
      <c r="H200" s="254">
        <f>SUM(H211+H201+H219+H208+H216)</f>
        <v>11573321</v>
      </c>
      <c r="I200" s="204">
        <f t="shared" si="42"/>
        <v>161994</v>
      </c>
      <c r="J200" s="254">
        <f>SUM(J211+J201+J219+J208)</f>
        <v>11363695</v>
      </c>
      <c r="K200" s="254">
        <f>SUM(K211+K201+K219+K208)</f>
        <v>11363695</v>
      </c>
      <c r="L200" s="359">
        <f t="shared" si="43"/>
        <v>0</v>
      </c>
      <c r="M200" s="254">
        <f>SUM(M211+M201+M219+M208)</f>
        <v>11366622</v>
      </c>
      <c r="N200" s="254">
        <f>SUM(N211+N201+N219+N208)</f>
        <v>11366622</v>
      </c>
      <c r="O200" s="359">
        <f t="shared" si="44"/>
        <v>0</v>
      </c>
    </row>
    <row r="201" spans="1:15" ht="39" x14ac:dyDescent="0.25">
      <c r="A201" s="283" t="s">
        <v>223</v>
      </c>
      <c r="B201" s="320" t="s">
        <v>72</v>
      </c>
      <c r="C201" s="320" t="s">
        <v>65</v>
      </c>
      <c r="D201" s="320" t="s">
        <v>43</v>
      </c>
      <c r="E201" s="321" t="s">
        <v>245</v>
      </c>
      <c r="F201" s="331" t="s">
        <v>8</v>
      </c>
      <c r="G201" s="254">
        <f>SUM(G202+G204+G206)</f>
        <v>9910436</v>
      </c>
      <c r="H201" s="254">
        <f>SUM(H202+H204+H206)</f>
        <v>9967458</v>
      </c>
      <c r="I201" s="204">
        <f t="shared" si="42"/>
        <v>57022</v>
      </c>
      <c r="J201" s="254">
        <f>SUM(J202+J204+J206)</f>
        <v>9919436</v>
      </c>
      <c r="K201" s="254">
        <f>SUM(K202+K204+K206)</f>
        <v>9919436</v>
      </c>
      <c r="L201" s="359">
        <f t="shared" si="43"/>
        <v>0</v>
      </c>
      <c r="M201" s="254">
        <f>SUM(M202+M204+M206)</f>
        <v>9919436</v>
      </c>
      <c r="N201" s="254">
        <f>SUM(N202+N204+N206)</f>
        <v>9919436</v>
      </c>
      <c r="O201" s="359">
        <f t="shared" si="44"/>
        <v>0</v>
      </c>
    </row>
    <row r="202" spans="1:15" ht="43.5" x14ac:dyDescent="0.25">
      <c r="A202" s="309" t="s">
        <v>32</v>
      </c>
      <c r="B202" s="187" t="s">
        <v>72</v>
      </c>
      <c r="C202" s="187" t="s">
        <v>65</v>
      </c>
      <c r="D202" s="307" t="s">
        <v>43</v>
      </c>
      <c r="E202" s="306" t="s">
        <v>245</v>
      </c>
      <c r="F202" s="187" t="s">
        <v>33</v>
      </c>
      <c r="G202" s="219">
        <f>SUM(G203)</f>
        <v>9641956</v>
      </c>
      <c r="H202" s="219">
        <f>SUM(H203)</f>
        <v>9641956</v>
      </c>
      <c r="I202" s="204">
        <f t="shared" si="42"/>
        <v>0</v>
      </c>
      <c r="J202" s="219">
        <f>SUM(J203)</f>
        <v>9754419</v>
      </c>
      <c r="K202" s="219">
        <f>SUM(K203)</f>
        <v>9754419</v>
      </c>
      <c r="L202" s="359">
        <f t="shared" si="43"/>
        <v>0</v>
      </c>
      <c r="M202" s="219">
        <f>SUM(M203)</f>
        <v>9754419</v>
      </c>
      <c r="N202" s="219">
        <f>SUM(N203)</f>
        <v>9754419</v>
      </c>
      <c r="O202" s="359">
        <f t="shared" si="44"/>
        <v>0</v>
      </c>
    </row>
    <row r="203" spans="1:15" x14ac:dyDescent="0.25">
      <c r="A203" s="170" t="s">
        <v>36</v>
      </c>
      <c r="B203" s="187" t="s">
        <v>72</v>
      </c>
      <c r="C203" s="187" t="s">
        <v>65</v>
      </c>
      <c r="D203" s="307" t="s">
        <v>43</v>
      </c>
      <c r="E203" s="306" t="s">
        <v>245</v>
      </c>
      <c r="F203" s="187" t="s">
        <v>37</v>
      </c>
      <c r="G203" s="219">
        <v>9641956</v>
      </c>
      <c r="H203" s="219">
        <v>9641956</v>
      </c>
      <c r="I203" s="204">
        <f t="shared" si="42"/>
        <v>0</v>
      </c>
      <c r="J203" s="219">
        <v>9754419</v>
      </c>
      <c r="K203" s="219">
        <v>9754419</v>
      </c>
      <c r="L203" s="359">
        <f t="shared" si="43"/>
        <v>0</v>
      </c>
      <c r="M203" s="219">
        <v>9754419</v>
      </c>
      <c r="N203" s="219">
        <v>9754419</v>
      </c>
      <c r="O203" s="359">
        <f t="shared" si="44"/>
        <v>0</v>
      </c>
    </row>
    <row r="204" spans="1:15" x14ac:dyDescent="0.25">
      <c r="A204" s="309" t="s">
        <v>12</v>
      </c>
      <c r="B204" s="187" t="s">
        <v>72</v>
      </c>
      <c r="C204" s="187" t="s">
        <v>65</v>
      </c>
      <c r="D204" s="307" t="s">
        <v>43</v>
      </c>
      <c r="E204" s="306" t="s">
        <v>245</v>
      </c>
      <c r="F204" s="187" t="s">
        <v>13</v>
      </c>
      <c r="G204" s="280">
        <f>SUM(G205)</f>
        <v>256980</v>
      </c>
      <c r="H204" s="280">
        <f>SUM(H205)</f>
        <v>324399</v>
      </c>
      <c r="I204" s="240">
        <f t="shared" si="42"/>
        <v>67419</v>
      </c>
      <c r="J204" s="280">
        <f>SUM(J205)</f>
        <v>153517</v>
      </c>
      <c r="K204" s="280">
        <f>SUM(K205)</f>
        <v>153517</v>
      </c>
      <c r="L204" s="359">
        <f t="shared" si="43"/>
        <v>0</v>
      </c>
      <c r="M204" s="280">
        <f>SUM(M205)</f>
        <v>153517</v>
      </c>
      <c r="N204" s="280">
        <f>SUM(N205)</f>
        <v>153517</v>
      </c>
      <c r="O204" s="359">
        <f t="shared" si="44"/>
        <v>0</v>
      </c>
    </row>
    <row r="205" spans="1:15" ht="33.75" x14ac:dyDescent="0.25">
      <c r="A205" s="317" t="s">
        <v>175</v>
      </c>
      <c r="B205" s="187" t="s">
        <v>72</v>
      </c>
      <c r="C205" s="187" t="s">
        <v>65</v>
      </c>
      <c r="D205" s="307" t="s">
        <v>43</v>
      </c>
      <c r="E205" s="306" t="s">
        <v>245</v>
      </c>
      <c r="F205" s="187" t="s">
        <v>15</v>
      </c>
      <c r="G205" s="219">
        <v>256980</v>
      </c>
      <c r="H205" s="219">
        <v>324399</v>
      </c>
      <c r="I205" s="240">
        <f t="shared" si="42"/>
        <v>67419</v>
      </c>
      <c r="J205" s="219">
        <v>153517</v>
      </c>
      <c r="K205" s="219">
        <v>153517</v>
      </c>
      <c r="L205" s="359">
        <f t="shared" si="43"/>
        <v>0</v>
      </c>
      <c r="M205" s="219">
        <v>153517</v>
      </c>
      <c r="N205" s="219">
        <v>153517</v>
      </c>
      <c r="O205" s="359">
        <f t="shared" si="44"/>
        <v>0</v>
      </c>
    </row>
    <row r="206" spans="1:15" x14ac:dyDescent="0.25">
      <c r="A206" s="309" t="s">
        <v>38</v>
      </c>
      <c r="B206" s="187" t="s">
        <v>72</v>
      </c>
      <c r="C206" s="187" t="s">
        <v>65</v>
      </c>
      <c r="D206" s="307" t="s">
        <v>43</v>
      </c>
      <c r="E206" s="306" t="s">
        <v>245</v>
      </c>
      <c r="F206" s="187" t="s">
        <v>39</v>
      </c>
      <c r="G206" s="219">
        <f>SUM(G207)</f>
        <v>11500</v>
      </c>
      <c r="H206" s="219">
        <f>SUM(H207)</f>
        <v>1103</v>
      </c>
      <c r="I206" s="240">
        <f t="shared" si="42"/>
        <v>-10397</v>
      </c>
      <c r="J206" s="219">
        <f>SUM(J207)</f>
        <v>11500</v>
      </c>
      <c r="K206" s="219">
        <f>SUM(K207)</f>
        <v>11500</v>
      </c>
      <c r="L206" s="359">
        <f t="shared" si="43"/>
        <v>0</v>
      </c>
      <c r="M206" s="219">
        <f>SUM(M207)</f>
        <v>11500</v>
      </c>
      <c r="N206" s="219">
        <f>SUM(N207)</f>
        <v>11500</v>
      </c>
      <c r="O206" s="359">
        <f t="shared" si="44"/>
        <v>0</v>
      </c>
    </row>
    <row r="207" spans="1:15" x14ac:dyDescent="0.25">
      <c r="A207" s="170" t="s">
        <v>161</v>
      </c>
      <c r="B207" s="187" t="s">
        <v>72</v>
      </c>
      <c r="C207" s="187" t="s">
        <v>65</v>
      </c>
      <c r="D207" s="307" t="s">
        <v>43</v>
      </c>
      <c r="E207" s="306" t="s">
        <v>245</v>
      </c>
      <c r="F207" s="187" t="s">
        <v>160</v>
      </c>
      <c r="G207" s="219">
        <v>11500</v>
      </c>
      <c r="H207" s="219">
        <v>1103</v>
      </c>
      <c r="I207" s="240">
        <f t="shared" si="42"/>
        <v>-10397</v>
      </c>
      <c r="J207" s="219">
        <v>11500</v>
      </c>
      <c r="K207" s="219">
        <v>11500</v>
      </c>
      <c r="L207" s="359">
        <f t="shared" si="43"/>
        <v>0</v>
      </c>
      <c r="M207" s="219">
        <v>11500</v>
      </c>
      <c r="N207" s="219">
        <v>11500</v>
      </c>
      <c r="O207" s="359">
        <f t="shared" si="44"/>
        <v>0</v>
      </c>
    </row>
    <row r="208" spans="1:15" ht="90" x14ac:dyDescent="0.25">
      <c r="A208" s="283" t="s">
        <v>67</v>
      </c>
      <c r="B208" s="187" t="s">
        <v>72</v>
      </c>
      <c r="C208" s="187" t="s">
        <v>65</v>
      </c>
      <c r="D208" s="307" t="s">
        <v>43</v>
      </c>
      <c r="E208" s="306" t="s">
        <v>138</v>
      </c>
      <c r="F208" s="307" t="s">
        <v>8</v>
      </c>
      <c r="G208" s="219">
        <f t="shared" ref="G208:N209" si="49">SUM(G209)</f>
        <v>7200</v>
      </c>
      <c r="H208" s="219">
        <f t="shared" si="49"/>
        <v>7200</v>
      </c>
      <c r="I208" s="240">
        <f t="shared" si="42"/>
        <v>0</v>
      </c>
      <c r="J208" s="219">
        <f t="shared" si="49"/>
        <v>7200</v>
      </c>
      <c r="K208" s="219">
        <f t="shared" si="49"/>
        <v>7200</v>
      </c>
      <c r="L208" s="359">
        <f t="shared" si="43"/>
        <v>0</v>
      </c>
      <c r="M208" s="219">
        <f t="shared" si="49"/>
        <v>7200</v>
      </c>
      <c r="N208" s="219">
        <f t="shared" si="49"/>
        <v>7200</v>
      </c>
      <c r="O208" s="359">
        <f t="shared" si="44"/>
        <v>0</v>
      </c>
    </row>
    <row r="209" spans="1:15" x14ac:dyDescent="0.25">
      <c r="A209" s="170" t="s">
        <v>52</v>
      </c>
      <c r="B209" s="187" t="s">
        <v>72</v>
      </c>
      <c r="C209" s="187" t="s">
        <v>65</v>
      </c>
      <c r="D209" s="307" t="s">
        <v>43</v>
      </c>
      <c r="E209" s="306" t="s">
        <v>138</v>
      </c>
      <c r="F209" s="187" t="s">
        <v>53</v>
      </c>
      <c r="G209" s="219">
        <f t="shared" si="49"/>
        <v>7200</v>
      </c>
      <c r="H209" s="219">
        <f t="shared" si="49"/>
        <v>7200</v>
      </c>
      <c r="I209" s="240">
        <f t="shared" si="42"/>
        <v>0</v>
      </c>
      <c r="J209" s="219">
        <f t="shared" si="49"/>
        <v>7200</v>
      </c>
      <c r="K209" s="219">
        <f t="shared" si="49"/>
        <v>7200</v>
      </c>
      <c r="L209" s="359">
        <f t="shared" si="43"/>
        <v>0</v>
      </c>
      <c r="M209" s="219">
        <f t="shared" si="49"/>
        <v>7200</v>
      </c>
      <c r="N209" s="219">
        <f t="shared" si="49"/>
        <v>7200</v>
      </c>
      <c r="O209" s="359">
        <f t="shared" si="44"/>
        <v>0</v>
      </c>
    </row>
    <row r="210" spans="1:15" x14ac:dyDescent="0.25">
      <c r="A210" s="170" t="s">
        <v>164</v>
      </c>
      <c r="B210" s="187" t="s">
        <v>72</v>
      </c>
      <c r="C210" s="187" t="s">
        <v>65</v>
      </c>
      <c r="D210" s="307" t="s">
        <v>43</v>
      </c>
      <c r="E210" s="306" t="s">
        <v>138</v>
      </c>
      <c r="F210" s="187" t="s">
        <v>163</v>
      </c>
      <c r="G210" s="219">
        <v>7200</v>
      </c>
      <c r="H210" s="219">
        <v>7200</v>
      </c>
      <c r="I210" s="240">
        <f t="shared" si="42"/>
        <v>0</v>
      </c>
      <c r="J210" s="219">
        <v>7200</v>
      </c>
      <c r="K210" s="219">
        <v>7200</v>
      </c>
      <c r="L210" s="359">
        <f t="shared" si="43"/>
        <v>0</v>
      </c>
      <c r="M210" s="219">
        <v>7200</v>
      </c>
      <c r="N210" s="219">
        <v>7200</v>
      </c>
      <c r="O210" s="359">
        <f t="shared" si="44"/>
        <v>0</v>
      </c>
    </row>
    <row r="211" spans="1:15" ht="24.75" x14ac:dyDescent="0.25">
      <c r="A211" s="349" t="s">
        <v>31</v>
      </c>
      <c r="B211" s="320" t="s">
        <v>72</v>
      </c>
      <c r="C211" s="320" t="s">
        <v>65</v>
      </c>
      <c r="D211" s="320" t="s">
        <v>43</v>
      </c>
      <c r="E211" s="321" t="s">
        <v>246</v>
      </c>
      <c r="F211" s="320" t="s">
        <v>8</v>
      </c>
      <c r="G211" s="254">
        <f>SUM(G212+G214)</f>
        <v>1393691</v>
      </c>
      <c r="H211" s="254">
        <f>SUM(H212+H214)</f>
        <v>1438691</v>
      </c>
      <c r="I211" s="204">
        <f t="shared" si="42"/>
        <v>45000</v>
      </c>
      <c r="J211" s="254">
        <f>SUM(J212+J214)</f>
        <v>1437059</v>
      </c>
      <c r="K211" s="254">
        <f>SUM(K212+K214)</f>
        <v>1437059</v>
      </c>
      <c r="L211" s="359">
        <f t="shared" si="43"/>
        <v>0</v>
      </c>
      <c r="M211" s="254">
        <f>SUM(M212+M214)</f>
        <v>1439986</v>
      </c>
      <c r="N211" s="254">
        <f>SUM(N212+N214)</f>
        <v>1439986</v>
      </c>
      <c r="O211" s="359">
        <f t="shared" si="44"/>
        <v>0</v>
      </c>
    </row>
    <row r="212" spans="1:15" ht="37.15" customHeight="1" x14ac:dyDescent="0.25">
      <c r="A212" s="309" t="s">
        <v>32</v>
      </c>
      <c r="B212" s="187" t="s">
        <v>72</v>
      </c>
      <c r="C212" s="187" t="s">
        <v>65</v>
      </c>
      <c r="D212" s="187" t="s">
        <v>43</v>
      </c>
      <c r="E212" s="188" t="s">
        <v>246</v>
      </c>
      <c r="F212" s="187" t="s">
        <v>33</v>
      </c>
      <c r="G212" s="219">
        <f>SUM(G213)</f>
        <v>1118739</v>
      </c>
      <c r="H212" s="219">
        <f>SUM(H213)</f>
        <v>1118739</v>
      </c>
      <c r="I212" s="204">
        <f t="shared" si="42"/>
        <v>0</v>
      </c>
      <c r="J212" s="219">
        <f>SUM(J213)</f>
        <v>1165398</v>
      </c>
      <c r="K212" s="219">
        <f>SUM(K213)</f>
        <v>1165398</v>
      </c>
      <c r="L212" s="359">
        <f t="shared" si="43"/>
        <v>0</v>
      </c>
      <c r="M212" s="219">
        <f>SUM(M213)</f>
        <v>1165398</v>
      </c>
      <c r="N212" s="219">
        <f>SUM(N213)</f>
        <v>1165398</v>
      </c>
      <c r="O212" s="359">
        <f t="shared" si="44"/>
        <v>0</v>
      </c>
    </row>
    <row r="213" spans="1:15" x14ac:dyDescent="0.25">
      <c r="A213" s="170" t="s">
        <v>34</v>
      </c>
      <c r="B213" s="187" t="s">
        <v>72</v>
      </c>
      <c r="C213" s="187" t="s">
        <v>65</v>
      </c>
      <c r="D213" s="187" t="s">
        <v>43</v>
      </c>
      <c r="E213" s="188" t="s">
        <v>246</v>
      </c>
      <c r="F213" s="187" t="s">
        <v>35</v>
      </c>
      <c r="G213" s="219">
        <v>1118739</v>
      </c>
      <c r="H213" s="219">
        <v>1118739</v>
      </c>
      <c r="I213" s="240">
        <f t="shared" si="42"/>
        <v>0</v>
      </c>
      <c r="J213" s="219">
        <v>1165398</v>
      </c>
      <c r="K213" s="219">
        <v>1165398</v>
      </c>
      <c r="L213" s="359">
        <f t="shared" si="43"/>
        <v>0</v>
      </c>
      <c r="M213" s="219">
        <v>1165398</v>
      </c>
      <c r="N213" s="219">
        <v>1165398</v>
      </c>
      <c r="O213" s="359">
        <f t="shared" si="44"/>
        <v>0</v>
      </c>
    </row>
    <row r="214" spans="1:15" x14ac:dyDescent="0.25">
      <c r="A214" s="309" t="s">
        <v>12</v>
      </c>
      <c r="B214" s="187" t="s">
        <v>72</v>
      </c>
      <c r="C214" s="187" t="s">
        <v>65</v>
      </c>
      <c r="D214" s="187" t="s">
        <v>43</v>
      </c>
      <c r="E214" s="188" t="s">
        <v>246</v>
      </c>
      <c r="F214" s="187" t="s">
        <v>13</v>
      </c>
      <c r="G214" s="219">
        <f>SUM(G215)</f>
        <v>274952</v>
      </c>
      <c r="H214" s="219">
        <f>SUM(H215)</f>
        <v>319952</v>
      </c>
      <c r="I214" s="240">
        <f t="shared" si="42"/>
        <v>45000</v>
      </c>
      <c r="J214" s="219">
        <f>SUM(J215)</f>
        <v>271661</v>
      </c>
      <c r="K214" s="219">
        <f>SUM(K215)</f>
        <v>271661</v>
      </c>
      <c r="L214" s="359">
        <f t="shared" si="43"/>
        <v>0</v>
      </c>
      <c r="M214" s="219">
        <f>SUM(M215)</f>
        <v>274588</v>
      </c>
      <c r="N214" s="219">
        <f>SUM(N215)</f>
        <v>274588</v>
      </c>
      <c r="O214" s="359">
        <f t="shared" si="44"/>
        <v>0</v>
      </c>
    </row>
    <row r="215" spans="1:15" ht="33.75" x14ac:dyDescent="0.25">
      <c r="A215" s="317" t="s">
        <v>175</v>
      </c>
      <c r="B215" s="187" t="s">
        <v>72</v>
      </c>
      <c r="C215" s="187" t="s">
        <v>65</v>
      </c>
      <c r="D215" s="187" t="s">
        <v>43</v>
      </c>
      <c r="E215" s="188" t="s">
        <v>246</v>
      </c>
      <c r="F215" s="187" t="s">
        <v>15</v>
      </c>
      <c r="G215" s="219">
        <v>274952</v>
      </c>
      <c r="H215" s="219">
        <v>319952</v>
      </c>
      <c r="I215" s="240">
        <f t="shared" si="42"/>
        <v>45000</v>
      </c>
      <c r="J215" s="219">
        <v>271661</v>
      </c>
      <c r="K215" s="219">
        <v>271661</v>
      </c>
      <c r="L215" s="359">
        <f t="shared" si="43"/>
        <v>0</v>
      </c>
      <c r="M215" s="219">
        <v>274588</v>
      </c>
      <c r="N215" s="219">
        <v>274588</v>
      </c>
      <c r="O215" s="359">
        <f t="shared" si="44"/>
        <v>0</v>
      </c>
    </row>
    <row r="216" spans="1:15" ht="51.75" x14ac:dyDescent="0.25">
      <c r="A216" s="283" t="s">
        <v>448</v>
      </c>
      <c r="B216" s="320" t="s">
        <v>72</v>
      </c>
      <c r="C216" s="320" t="s">
        <v>65</v>
      </c>
      <c r="D216" s="320" t="s">
        <v>43</v>
      </c>
      <c r="E216" s="321" t="s">
        <v>450</v>
      </c>
      <c r="F216" s="320" t="s">
        <v>8</v>
      </c>
      <c r="G216" s="254">
        <f>SUM(G217)</f>
        <v>0</v>
      </c>
      <c r="H216" s="254">
        <f>SUM(H217)</f>
        <v>59972</v>
      </c>
      <c r="I216" s="204">
        <f t="shared" ref="I216:I218" si="50">SUM(H216-G216)</f>
        <v>59972</v>
      </c>
      <c r="J216" s="219"/>
      <c r="K216" s="219"/>
      <c r="L216" s="359"/>
      <c r="M216" s="219"/>
      <c r="N216" s="219"/>
      <c r="O216" s="359"/>
    </row>
    <row r="217" spans="1:15" ht="41.45" customHeight="1" x14ac:dyDescent="0.25">
      <c r="A217" s="309" t="s">
        <v>32</v>
      </c>
      <c r="B217" s="187" t="s">
        <v>72</v>
      </c>
      <c r="C217" s="187" t="s">
        <v>65</v>
      </c>
      <c r="D217" s="187" t="s">
        <v>43</v>
      </c>
      <c r="E217" s="188" t="s">
        <v>450</v>
      </c>
      <c r="F217" s="187" t="s">
        <v>33</v>
      </c>
      <c r="G217" s="219">
        <f>SUM(G218)</f>
        <v>0</v>
      </c>
      <c r="H217" s="219">
        <f>SUM(H218)</f>
        <v>59972</v>
      </c>
      <c r="I217" s="204">
        <f t="shared" si="50"/>
        <v>59972</v>
      </c>
      <c r="J217" s="219"/>
      <c r="K217" s="219"/>
      <c r="L217" s="359"/>
      <c r="M217" s="219"/>
      <c r="N217" s="219"/>
      <c r="O217" s="359"/>
    </row>
    <row r="218" spans="1:15" x14ac:dyDescent="0.25">
      <c r="A218" s="170" t="s">
        <v>34</v>
      </c>
      <c r="B218" s="187" t="s">
        <v>72</v>
      </c>
      <c r="C218" s="187" t="s">
        <v>65</v>
      </c>
      <c r="D218" s="187" t="s">
        <v>43</v>
      </c>
      <c r="E218" s="321" t="s">
        <v>450</v>
      </c>
      <c r="F218" s="187" t="s">
        <v>35</v>
      </c>
      <c r="G218" s="219"/>
      <c r="H218" s="219">
        <v>59972</v>
      </c>
      <c r="I218" s="240">
        <f t="shared" si="50"/>
        <v>59972</v>
      </c>
      <c r="J218" s="219"/>
      <c r="K218" s="219"/>
      <c r="L218" s="359"/>
      <c r="M218" s="219"/>
      <c r="N218" s="219"/>
      <c r="O218" s="359"/>
    </row>
    <row r="219" spans="1:15" x14ac:dyDescent="0.25">
      <c r="A219" s="334" t="s">
        <v>247</v>
      </c>
      <c r="B219" s="319">
        <v>926</v>
      </c>
      <c r="C219" s="320" t="s">
        <v>65</v>
      </c>
      <c r="D219" s="321" t="s">
        <v>43</v>
      </c>
      <c r="E219" s="321" t="s">
        <v>248</v>
      </c>
      <c r="F219" s="331" t="s">
        <v>8</v>
      </c>
      <c r="G219" s="254">
        <f>SUM(G220)</f>
        <v>100000</v>
      </c>
      <c r="H219" s="254">
        <f>SUM(H220)</f>
        <v>100000</v>
      </c>
      <c r="I219" s="204">
        <f t="shared" si="42"/>
        <v>0</v>
      </c>
      <c r="J219" s="254">
        <f>SUM(J220)</f>
        <v>0</v>
      </c>
      <c r="K219" s="254">
        <f>SUM(K220)</f>
        <v>0</v>
      </c>
      <c r="L219" s="359">
        <f t="shared" si="43"/>
        <v>0</v>
      </c>
      <c r="M219" s="254">
        <f>SUM(M220)</f>
        <v>0</v>
      </c>
      <c r="N219" s="254">
        <f>SUM(N220)</f>
        <v>0</v>
      </c>
      <c r="O219" s="359">
        <f t="shared" si="44"/>
        <v>0</v>
      </c>
    </row>
    <row r="220" spans="1:15" x14ac:dyDescent="0.25">
      <c r="A220" s="309" t="s">
        <v>12</v>
      </c>
      <c r="B220" s="13">
        <v>926</v>
      </c>
      <c r="C220" s="187" t="s">
        <v>65</v>
      </c>
      <c r="D220" s="188" t="s">
        <v>43</v>
      </c>
      <c r="E220" s="306" t="s">
        <v>248</v>
      </c>
      <c r="F220" s="187" t="s">
        <v>13</v>
      </c>
      <c r="G220" s="219">
        <f>SUM(G221:G221)</f>
        <v>100000</v>
      </c>
      <c r="H220" s="219">
        <f>SUM(H221:H221)</f>
        <v>100000</v>
      </c>
      <c r="I220" s="204">
        <f t="shared" si="42"/>
        <v>0</v>
      </c>
      <c r="J220" s="219">
        <f>SUM(J221:J221)</f>
        <v>0</v>
      </c>
      <c r="K220" s="219">
        <f>SUM(K221:K221)</f>
        <v>0</v>
      </c>
      <c r="L220" s="359">
        <f t="shared" si="43"/>
        <v>0</v>
      </c>
      <c r="M220" s="219">
        <f>SUM(M221:M221)</f>
        <v>0</v>
      </c>
      <c r="N220" s="219">
        <f>SUM(N221:N221)</f>
        <v>0</v>
      </c>
      <c r="O220" s="359">
        <f t="shared" si="44"/>
        <v>0</v>
      </c>
    </row>
    <row r="221" spans="1:15" ht="23.25" x14ac:dyDescent="0.25">
      <c r="A221" s="170" t="s">
        <v>181</v>
      </c>
      <c r="B221" s="13">
        <v>926</v>
      </c>
      <c r="C221" s="187" t="s">
        <v>65</v>
      </c>
      <c r="D221" s="188" t="s">
        <v>43</v>
      </c>
      <c r="E221" s="306" t="s">
        <v>248</v>
      </c>
      <c r="F221" s="187" t="s">
        <v>15</v>
      </c>
      <c r="G221" s="219">
        <v>100000</v>
      </c>
      <c r="H221" s="219">
        <v>100000</v>
      </c>
      <c r="I221" s="204">
        <f t="shared" si="42"/>
        <v>0</v>
      </c>
      <c r="J221" s="219">
        <v>0</v>
      </c>
      <c r="K221" s="219">
        <v>0</v>
      </c>
      <c r="L221" s="359">
        <f t="shared" si="43"/>
        <v>0</v>
      </c>
      <c r="M221" s="219">
        <v>0</v>
      </c>
      <c r="N221" s="219">
        <v>0</v>
      </c>
      <c r="O221" s="359">
        <f t="shared" si="44"/>
        <v>0</v>
      </c>
    </row>
    <row r="222" spans="1:15" ht="23.45" customHeight="1" x14ac:dyDescent="0.25">
      <c r="A222" s="350" t="s">
        <v>76</v>
      </c>
      <c r="B222" s="319">
        <v>927</v>
      </c>
      <c r="C222" s="320" t="s">
        <v>7</v>
      </c>
      <c r="D222" s="321" t="s">
        <v>7</v>
      </c>
      <c r="E222" s="321" t="s">
        <v>131</v>
      </c>
      <c r="F222" s="321" t="s">
        <v>8</v>
      </c>
      <c r="G222" s="254">
        <f>SUM(G223+G284+G296+G334+G385+G416+G459+G279+G380)</f>
        <v>144602088.59</v>
      </c>
      <c r="H222" s="254">
        <f>SUM(H223+H284+H296+H334+H385+H416+H459+H279+H380)</f>
        <v>151592445.22</v>
      </c>
      <c r="I222" s="204">
        <f t="shared" si="42"/>
        <v>6990356.6299999952</v>
      </c>
      <c r="J222" s="254">
        <f>SUM(J223+J284+J296+J334+J385+J416+J459+J279)</f>
        <v>272334743.51999998</v>
      </c>
      <c r="K222" s="254">
        <f>SUM(K223+K284+K296+K334+K385+K416+K459+K279)</f>
        <v>272334743.51999998</v>
      </c>
      <c r="L222" s="359">
        <f t="shared" si="43"/>
        <v>0</v>
      </c>
      <c r="M222" s="254">
        <f>SUM(M223+M284+M296+M334+M385+M416+M459+M279)</f>
        <v>100811249.88</v>
      </c>
      <c r="N222" s="254">
        <f>SUM(N223+N284+N296+N334+N385+N416+N459+N279)</f>
        <v>100811249.88</v>
      </c>
      <c r="O222" s="359">
        <f t="shared" si="44"/>
        <v>0</v>
      </c>
    </row>
    <row r="223" spans="1:15" ht="15.75" x14ac:dyDescent="0.25">
      <c r="A223" s="339" t="s">
        <v>47</v>
      </c>
      <c r="B223" s="319">
        <v>927</v>
      </c>
      <c r="C223" s="320" t="s">
        <v>22</v>
      </c>
      <c r="D223" s="321" t="s">
        <v>7</v>
      </c>
      <c r="E223" s="321" t="s">
        <v>131</v>
      </c>
      <c r="F223" s="321" t="s">
        <v>8</v>
      </c>
      <c r="G223" s="254">
        <f>SUM(G224+G245+G251+G241)</f>
        <v>35692515</v>
      </c>
      <c r="H223" s="254">
        <f>SUM(H224+H245+H251+H241)</f>
        <v>36460183</v>
      </c>
      <c r="I223" s="204">
        <f t="shared" si="42"/>
        <v>767668</v>
      </c>
      <c r="J223" s="254">
        <f>SUM(J224+J245+J251+J241)</f>
        <v>30887836.82</v>
      </c>
      <c r="K223" s="254">
        <f>SUM(K224+K245+K251+K241)</f>
        <v>30887836.82</v>
      </c>
      <c r="L223" s="359">
        <f t="shared" si="43"/>
        <v>0</v>
      </c>
      <c r="M223" s="254">
        <f>SUM(M224+M245+M251+M241)</f>
        <v>30404720.82</v>
      </c>
      <c r="N223" s="254">
        <f>SUM(N224+N245+N251+N241)</f>
        <v>30404720.82</v>
      </c>
      <c r="O223" s="359">
        <f t="shared" si="44"/>
        <v>0</v>
      </c>
    </row>
    <row r="224" spans="1:15" ht="51.75" x14ac:dyDescent="0.25">
      <c r="A224" s="318" t="s">
        <v>205</v>
      </c>
      <c r="B224" s="324">
        <v>927</v>
      </c>
      <c r="C224" s="314" t="s">
        <v>22</v>
      </c>
      <c r="D224" s="316" t="s">
        <v>43</v>
      </c>
      <c r="E224" s="316" t="s">
        <v>131</v>
      </c>
      <c r="F224" s="315" t="s">
        <v>8</v>
      </c>
      <c r="G224" s="254">
        <f>SUM(G225+G228+G238+G235)</f>
        <v>26292197</v>
      </c>
      <c r="H224" s="254">
        <f>SUM(H225+H228+H238+H235)</f>
        <v>27180200</v>
      </c>
      <c r="I224" s="204">
        <f t="shared" si="42"/>
        <v>888003</v>
      </c>
      <c r="J224" s="254">
        <f>SUM(J225+J228+J238)</f>
        <v>25909487.82</v>
      </c>
      <c r="K224" s="254">
        <f>SUM(K225+K228+K238)</f>
        <v>25909487.82</v>
      </c>
      <c r="L224" s="359">
        <f t="shared" si="43"/>
        <v>0</v>
      </c>
      <c r="M224" s="254">
        <f t="shared" ref="M224:N224" si="51">SUM(M225+M228)</f>
        <v>25409487.82</v>
      </c>
      <c r="N224" s="254">
        <f t="shared" si="51"/>
        <v>25409487.82</v>
      </c>
      <c r="O224" s="359">
        <f t="shared" si="44"/>
        <v>0</v>
      </c>
    </row>
    <row r="225" spans="1:15" ht="39" x14ac:dyDescent="0.25">
      <c r="A225" s="248" t="s">
        <v>250</v>
      </c>
      <c r="B225" s="324">
        <v>927</v>
      </c>
      <c r="C225" s="314" t="s">
        <v>22</v>
      </c>
      <c r="D225" s="316" t="s">
        <v>43</v>
      </c>
      <c r="E225" s="316" t="s">
        <v>251</v>
      </c>
      <c r="F225" s="314" t="s">
        <v>8</v>
      </c>
      <c r="G225" s="254">
        <f t="shared" ref="G225:N226" si="52">SUM(G226)</f>
        <v>1257419</v>
      </c>
      <c r="H225" s="254">
        <f t="shared" si="52"/>
        <v>1257419</v>
      </c>
      <c r="I225" s="204">
        <f t="shared" si="42"/>
        <v>0</v>
      </c>
      <c r="J225" s="254">
        <f t="shared" si="52"/>
        <v>1257419</v>
      </c>
      <c r="K225" s="254">
        <f t="shared" si="52"/>
        <v>1257419</v>
      </c>
      <c r="L225" s="359">
        <f t="shared" si="43"/>
        <v>0</v>
      </c>
      <c r="M225" s="254">
        <f t="shared" si="52"/>
        <v>1257419</v>
      </c>
      <c r="N225" s="254">
        <f t="shared" si="52"/>
        <v>1257419</v>
      </c>
      <c r="O225" s="359">
        <f t="shared" si="44"/>
        <v>0</v>
      </c>
    </row>
    <row r="226" spans="1:15" ht="39.6" customHeight="1" x14ac:dyDescent="0.25">
      <c r="A226" s="309" t="s">
        <v>32</v>
      </c>
      <c r="B226" s="13">
        <v>927</v>
      </c>
      <c r="C226" s="187" t="s">
        <v>22</v>
      </c>
      <c r="D226" s="188" t="s">
        <v>43</v>
      </c>
      <c r="E226" s="306" t="s">
        <v>251</v>
      </c>
      <c r="F226" s="187" t="s">
        <v>33</v>
      </c>
      <c r="G226" s="219">
        <f t="shared" si="52"/>
        <v>1257419</v>
      </c>
      <c r="H226" s="219">
        <f t="shared" si="52"/>
        <v>1257419</v>
      </c>
      <c r="I226" s="204">
        <f t="shared" si="42"/>
        <v>0</v>
      </c>
      <c r="J226" s="219">
        <f t="shared" si="52"/>
        <v>1257419</v>
      </c>
      <c r="K226" s="219">
        <f t="shared" si="52"/>
        <v>1257419</v>
      </c>
      <c r="L226" s="359">
        <f t="shared" si="43"/>
        <v>0</v>
      </c>
      <c r="M226" s="219">
        <f t="shared" si="52"/>
        <v>1257419</v>
      </c>
      <c r="N226" s="219">
        <f t="shared" si="52"/>
        <v>1257419</v>
      </c>
      <c r="O226" s="359">
        <f t="shared" si="44"/>
        <v>0</v>
      </c>
    </row>
    <row r="227" spans="1:15" x14ac:dyDescent="0.25">
      <c r="A227" s="170" t="s">
        <v>34</v>
      </c>
      <c r="B227" s="13">
        <v>927</v>
      </c>
      <c r="C227" s="187" t="s">
        <v>22</v>
      </c>
      <c r="D227" s="188" t="s">
        <v>43</v>
      </c>
      <c r="E227" s="306" t="s">
        <v>251</v>
      </c>
      <c r="F227" s="187" t="s">
        <v>35</v>
      </c>
      <c r="G227" s="219">
        <v>1257419</v>
      </c>
      <c r="H227" s="219">
        <v>1257419</v>
      </c>
      <c r="I227" s="204">
        <f t="shared" si="42"/>
        <v>0</v>
      </c>
      <c r="J227" s="219">
        <v>1257419</v>
      </c>
      <c r="K227" s="219">
        <v>1257419</v>
      </c>
      <c r="L227" s="359">
        <f t="shared" si="43"/>
        <v>0</v>
      </c>
      <c r="M227" s="219">
        <v>1257419</v>
      </c>
      <c r="N227" s="219">
        <v>1257419</v>
      </c>
      <c r="O227" s="359">
        <f t="shared" si="44"/>
        <v>0</v>
      </c>
    </row>
    <row r="228" spans="1:15" ht="26.25" x14ac:dyDescent="0.25">
      <c r="A228" s="248" t="s">
        <v>31</v>
      </c>
      <c r="B228" s="324">
        <v>927</v>
      </c>
      <c r="C228" s="314" t="s">
        <v>22</v>
      </c>
      <c r="D228" s="316" t="s">
        <v>43</v>
      </c>
      <c r="E228" s="316" t="s">
        <v>252</v>
      </c>
      <c r="F228" s="315" t="s">
        <v>8</v>
      </c>
      <c r="G228" s="254">
        <f>SUM(G229+G231+G233)</f>
        <v>25013258</v>
      </c>
      <c r="H228" s="254">
        <f>SUM(H229+H231+H233)</f>
        <v>25013258</v>
      </c>
      <c r="I228" s="204">
        <f t="shared" si="42"/>
        <v>0</v>
      </c>
      <c r="J228" s="254">
        <f>SUM(J229+J231+J233)</f>
        <v>24652068.82</v>
      </c>
      <c r="K228" s="254">
        <f>SUM(K229+K231+K233)</f>
        <v>24652068.82</v>
      </c>
      <c r="L228" s="359">
        <f t="shared" si="43"/>
        <v>0</v>
      </c>
      <c r="M228" s="254">
        <f>SUM(M229+M231+M233)</f>
        <v>24152068.82</v>
      </c>
      <c r="N228" s="254">
        <f>SUM(N229+N231+N233)</f>
        <v>24152068.82</v>
      </c>
      <c r="O228" s="359">
        <f t="shared" si="44"/>
        <v>0</v>
      </c>
    </row>
    <row r="229" spans="1:15" ht="40.15" customHeight="1" x14ac:dyDescent="0.25">
      <c r="A229" s="309" t="s">
        <v>32</v>
      </c>
      <c r="B229" s="13">
        <v>927</v>
      </c>
      <c r="C229" s="187" t="s">
        <v>22</v>
      </c>
      <c r="D229" s="188" t="s">
        <v>43</v>
      </c>
      <c r="E229" s="306" t="s">
        <v>252</v>
      </c>
      <c r="F229" s="187" t="s">
        <v>33</v>
      </c>
      <c r="G229" s="219">
        <f>SUM(G230)</f>
        <v>18677083</v>
      </c>
      <c r="H229" s="219">
        <f>SUM(H230)</f>
        <v>18677083</v>
      </c>
      <c r="I229" s="204">
        <f t="shared" si="42"/>
        <v>0</v>
      </c>
      <c r="J229" s="219">
        <f>SUM(J230)</f>
        <v>18677083</v>
      </c>
      <c r="K229" s="219">
        <f>SUM(K230)</f>
        <v>18677083</v>
      </c>
      <c r="L229" s="359">
        <f t="shared" si="43"/>
        <v>0</v>
      </c>
      <c r="M229" s="219">
        <f>SUM(M230)</f>
        <v>18677083</v>
      </c>
      <c r="N229" s="219">
        <f>SUM(N230)</f>
        <v>18677083</v>
      </c>
      <c r="O229" s="359">
        <f t="shared" si="44"/>
        <v>0</v>
      </c>
    </row>
    <row r="230" spans="1:15" x14ac:dyDescent="0.25">
      <c r="A230" s="170" t="s">
        <v>34</v>
      </c>
      <c r="B230" s="13">
        <v>927</v>
      </c>
      <c r="C230" s="187" t="s">
        <v>22</v>
      </c>
      <c r="D230" s="188" t="s">
        <v>43</v>
      </c>
      <c r="E230" s="306" t="s">
        <v>252</v>
      </c>
      <c r="F230" s="187" t="s">
        <v>35</v>
      </c>
      <c r="G230" s="219">
        <v>18677083</v>
      </c>
      <c r="H230" s="219">
        <v>18677083</v>
      </c>
      <c r="I230" s="204">
        <f t="shared" si="42"/>
        <v>0</v>
      </c>
      <c r="J230" s="219">
        <v>18677083</v>
      </c>
      <c r="K230" s="219">
        <v>18677083</v>
      </c>
      <c r="L230" s="359">
        <f t="shared" si="43"/>
        <v>0</v>
      </c>
      <c r="M230" s="219">
        <v>18677083</v>
      </c>
      <c r="N230" s="219">
        <v>18677083</v>
      </c>
      <c r="O230" s="359">
        <f t="shared" si="44"/>
        <v>0</v>
      </c>
    </row>
    <row r="231" spans="1:15" x14ac:dyDescent="0.25">
      <c r="A231" s="309" t="s">
        <v>12</v>
      </c>
      <c r="B231" s="13">
        <v>927</v>
      </c>
      <c r="C231" s="187" t="s">
        <v>22</v>
      </c>
      <c r="D231" s="188" t="s">
        <v>43</v>
      </c>
      <c r="E231" s="306" t="s">
        <v>252</v>
      </c>
      <c r="F231" s="187" t="s">
        <v>13</v>
      </c>
      <c r="G231" s="219">
        <f>SUM(G232)</f>
        <v>5835175</v>
      </c>
      <c r="H231" s="219">
        <f>SUM(H232)</f>
        <v>5835175</v>
      </c>
      <c r="I231" s="240">
        <f t="shared" si="42"/>
        <v>0</v>
      </c>
      <c r="J231" s="219">
        <f>SUM(J232)</f>
        <v>5493985.8200000003</v>
      </c>
      <c r="K231" s="219">
        <f>SUM(K232)</f>
        <v>5493985.8200000003</v>
      </c>
      <c r="L231" s="359">
        <f t="shared" si="43"/>
        <v>0</v>
      </c>
      <c r="M231" s="219">
        <f>SUM(M232)</f>
        <v>4993985.82</v>
      </c>
      <c r="N231" s="219">
        <f>SUM(N232)</f>
        <v>4993985.82</v>
      </c>
      <c r="O231" s="359">
        <f t="shared" si="44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188" t="s">
        <v>43</v>
      </c>
      <c r="E232" s="306" t="s">
        <v>252</v>
      </c>
      <c r="F232" s="187" t="s">
        <v>15</v>
      </c>
      <c r="G232" s="219">
        <v>5835175</v>
      </c>
      <c r="H232" s="219">
        <v>5835175</v>
      </c>
      <c r="I232" s="240">
        <f t="shared" si="42"/>
        <v>0</v>
      </c>
      <c r="J232" s="219">
        <v>5493985.8200000003</v>
      </c>
      <c r="K232" s="219">
        <v>5493985.8200000003</v>
      </c>
      <c r="L232" s="359">
        <f t="shared" si="43"/>
        <v>0</v>
      </c>
      <c r="M232" s="219">
        <v>4993985.82</v>
      </c>
      <c r="N232" s="219">
        <v>4993985.82</v>
      </c>
      <c r="O232" s="359">
        <f t="shared" si="44"/>
        <v>0</v>
      </c>
    </row>
    <row r="233" spans="1:15" x14ac:dyDescent="0.25">
      <c r="A233" s="309" t="s">
        <v>38</v>
      </c>
      <c r="B233" s="13">
        <v>927</v>
      </c>
      <c r="C233" s="187" t="s">
        <v>22</v>
      </c>
      <c r="D233" s="188" t="s">
        <v>43</v>
      </c>
      <c r="E233" s="306" t="s">
        <v>252</v>
      </c>
      <c r="F233" s="187" t="s">
        <v>39</v>
      </c>
      <c r="G233" s="219">
        <f>SUM(G234)</f>
        <v>501000</v>
      </c>
      <c r="H233" s="219">
        <f>SUM(H234)</f>
        <v>501000</v>
      </c>
      <c r="I233" s="240">
        <f t="shared" si="42"/>
        <v>0</v>
      </c>
      <c r="J233" s="219">
        <f>SUM(J234)</f>
        <v>481000</v>
      </c>
      <c r="K233" s="219">
        <f>SUM(K234)</f>
        <v>481000</v>
      </c>
      <c r="L233" s="359">
        <f t="shared" si="43"/>
        <v>0</v>
      </c>
      <c r="M233" s="219">
        <f>SUM(M234)</f>
        <v>481000</v>
      </c>
      <c r="N233" s="219">
        <f>SUM(N234)</f>
        <v>481000</v>
      </c>
      <c r="O233" s="359">
        <f t="shared" si="44"/>
        <v>0</v>
      </c>
    </row>
    <row r="234" spans="1:15" x14ac:dyDescent="0.25">
      <c r="A234" s="170" t="s">
        <v>161</v>
      </c>
      <c r="B234" s="13">
        <v>927</v>
      </c>
      <c r="C234" s="187" t="s">
        <v>22</v>
      </c>
      <c r="D234" s="188" t="s">
        <v>43</v>
      </c>
      <c r="E234" s="306" t="s">
        <v>252</v>
      </c>
      <c r="F234" s="187" t="s">
        <v>160</v>
      </c>
      <c r="G234" s="219">
        <v>501000</v>
      </c>
      <c r="H234" s="219">
        <v>501000</v>
      </c>
      <c r="I234" s="240">
        <f t="shared" si="42"/>
        <v>0</v>
      </c>
      <c r="J234" s="219">
        <v>481000</v>
      </c>
      <c r="K234" s="219">
        <v>481000</v>
      </c>
      <c r="L234" s="359">
        <f t="shared" si="43"/>
        <v>0</v>
      </c>
      <c r="M234" s="219">
        <v>481000</v>
      </c>
      <c r="N234" s="219">
        <v>481000</v>
      </c>
      <c r="O234" s="359">
        <f t="shared" si="44"/>
        <v>0</v>
      </c>
    </row>
    <row r="235" spans="1:15" ht="51.75" x14ac:dyDescent="0.25">
      <c r="A235" s="283" t="s">
        <v>448</v>
      </c>
      <c r="B235" s="324">
        <v>927</v>
      </c>
      <c r="C235" s="314" t="s">
        <v>22</v>
      </c>
      <c r="D235" s="316" t="s">
        <v>43</v>
      </c>
      <c r="E235" s="316" t="s">
        <v>452</v>
      </c>
      <c r="F235" s="315" t="s">
        <v>8</v>
      </c>
      <c r="G235" s="254">
        <f t="shared" ref="G235:H236" si="53">SUM(G236)</f>
        <v>0</v>
      </c>
      <c r="H235" s="254">
        <f t="shared" si="53"/>
        <v>888003</v>
      </c>
      <c r="I235" s="204">
        <f t="shared" ref="I235:I237" si="54">SUM(H235-G235)</f>
        <v>888003</v>
      </c>
      <c r="J235" s="219"/>
      <c r="K235" s="219"/>
      <c r="L235" s="359"/>
      <c r="M235" s="219"/>
      <c r="N235" s="219"/>
      <c r="O235" s="359"/>
    </row>
    <row r="236" spans="1:15" ht="37.9" customHeight="1" x14ac:dyDescent="0.25">
      <c r="A236" s="309" t="s">
        <v>32</v>
      </c>
      <c r="B236" s="13">
        <v>927</v>
      </c>
      <c r="C236" s="187" t="s">
        <v>22</v>
      </c>
      <c r="D236" s="188" t="s">
        <v>43</v>
      </c>
      <c r="E236" s="306" t="s">
        <v>452</v>
      </c>
      <c r="F236" s="187" t="s">
        <v>33</v>
      </c>
      <c r="G236" s="219">
        <f t="shared" si="53"/>
        <v>0</v>
      </c>
      <c r="H236" s="219">
        <f t="shared" si="53"/>
        <v>888003</v>
      </c>
      <c r="I236" s="240">
        <f t="shared" si="54"/>
        <v>888003</v>
      </c>
      <c r="J236" s="219"/>
      <c r="K236" s="219"/>
      <c r="L236" s="359"/>
      <c r="M236" s="219"/>
      <c r="N236" s="219"/>
      <c r="O236" s="359"/>
    </row>
    <row r="237" spans="1:15" x14ac:dyDescent="0.25">
      <c r="A237" s="170" t="s">
        <v>34</v>
      </c>
      <c r="B237" s="13">
        <v>927</v>
      </c>
      <c r="C237" s="187" t="s">
        <v>22</v>
      </c>
      <c r="D237" s="188" t="s">
        <v>43</v>
      </c>
      <c r="E237" s="306" t="s">
        <v>452</v>
      </c>
      <c r="F237" s="187" t="s">
        <v>35</v>
      </c>
      <c r="G237" s="219">
        <v>0</v>
      </c>
      <c r="H237" s="219">
        <v>888003</v>
      </c>
      <c r="I237" s="240">
        <f t="shared" si="54"/>
        <v>888003</v>
      </c>
      <c r="J237" s="219"/>
      <c r="K237" s="219"/>
      <c r="L237" s="359"/>
      <c r="M237" s="219"/>
      <c r="N237" s="219"/>
      <c r="O237" s="359"/>
    </row>
    <row r="238" spans="1:15" ht="64.5" x14ac:dyDescent="0.25">
      <c r="A238" s="248" t="s">
        <v>353</v>
      </c>
      <c r="B238" s="324">
        <v>927</v>
      </c>
      <c r="C238" s="314" t="s">
        <v>22</v>
      </c>
      <c r="D238" s="316" t="s">
        <v>43</v>
      </c>
      <c r="E238" s="316" t="s">
        <v>354</v>
      </c>
      <c r="F238" s="315" t="s">
        <v>8</v>
      </c>
      <c r="G238" s="254">
        <f>SUM(G239)</f>
        <v>21520</v>
      </c>
      <c r="H238" s="254">
        <f>SUM(H239)</f>
        <v>21520</v>
      </c>
      <c r="I238" s="204">
        <f t="shared" si="42"/>
        <v>0</v>
      </c>
      <c r="J238" s="254">
        <f t="shared" ref="J238:K238" si="55">SUM(J239)</f>
        <v>0</v>
      </c>
      <c r="K238" s="254">
        <f t="shared" si="55"/>
        <v>0</v>
      </c>
      <c r="L238" s="359">
        <f t="shared" si="43"/>
        <v>0</v>
      </c>
      <c r="M238" s="219"/>
      <c r="N238" s="219"/>
      <c r="O238" s="359">
        <f t="shared" si="44"/>
        <v>0</v>
      </c>
    </row>
    <row r="239" spans="1:15" ht="46.5" customHeight="1" x14ac:dyDescent="0.25">
      <c r="A239" s="309" t="s">
        <v>32</v>
      </c>
      <c r="B239" s="13">
        <v>927</v>
      </c>
      <c r="C239" s="187" t="s">
        <v>22</v>
      </c>
      <c r="D239" s="188" t="s">
        <v>43</v>
      </c>
      <c r="E239" s="306" t="s">
        <v>354</v>
      </c>
      <c r="F239" s="187" t="s">
        <v>33</v>
      </c>
      <c r="G239" s="219">
        <f>SUM(G240)</f>
        <v>21520</v>
      </c>
      <c r="H239" s="219">
        <f>SUM(H240)</f>
        <v>21520</v>
      </c>
      <c r="I239" s="204">
        <f t="shared" si="42"/>
        <v>0</v>
      </c>
      <c r="J239" s="219">
        <f>SUM(J240)</f>
        <v>0</v>
      </c>
      <c r="K239" s="219">
        <f>SUM(K240)</f>
        <v>0</v>
      </c>
      <c r="L239" s="359">
        <f t="shared" si="43"/>
        <v>0</v>
      </c>
      <c r="M239" s="219"/>
      <c r="N239" s="219"/>
      <c r="O239" s="359">
        <f t="shared" si="44"/>
        <v>0</v>
      </c>
    </row>
    <row r="240" spans="1:15" x14ac:dyDescent="0.25">
      <c r="A240" s="170" t="s">
        <v>34</v>
      </c>
      <c r="B240" s="13">
        <v>927</v>
      </c>
      <c r="C240" s="187" t="s">
        <v>22</v>
      </c>
      <c r="D240" s="188" t="s">
        <v>43</v>
      </c>
      <c r="E240" s="306" t="s">
        <v>354</v>
      </c>
      <c r="F240" s="187" t="s">
        <v>35</v>
      </c>
      <c r="G240" s="219">
        <v>21520</v>
      </c>
      <c r="H240" s="219">
        <v>21520</v>
      </c>
      <c r="I240" s="204">
        <f t="shared" si="42"/>
        <v>0</v>
      </c>
      <c r="J240" s="219">
        <v>0</v>
      </c>
      <c r="K240" s="219">
        <v>0</v>
      </c>
      <c r="L240" s="359">
        <f t="shared" si="43"/>
        <v>0</v>
      </c>
      <c r="M240" s="219"/>
      <c r="N240" s="219"/>
      <c r="O240" s="359">
        <f t="shared" si="44"/>
        <v>0</v>
      </c>
    </row>
    <row r="241" spans="1:15" x14ac:dyDescent="0.25">
      <c r="A241" s="351" t="s">
        <v>292</v>
      </c>
      <c r="B241" s="324">
        <v>927</v>
      </c>
      <c r="C241" s="314" t="s">
        <v>22</v>
      </c>
      <c r="D241" s="316" t="s">
        <v>62</v>
      </c>
      <c r="E241" s="316" t="s">
        <v>131</v>
      </c>
      <c r="F241" s="315" t="s">
        <v>8</v>
      </c>
      <c r="G241" s="254">
        <f t="shared" ref="G241:N243" si="56">SUM(G242)</f>
        <v>9960</v>
      </c>
      <c r="H241" s="254">
        <f t="shared" si="56"/>
        <v>9960</v>
      </c>
      <c r="I241" s="204">
        <f t="shared" si="42"/>
        <v>0</v>
      </c>
      <c r="J241" s="254">
        <f t="shared" si="56"/>
        <v>9960</v>
      </c>
      <c r="K241" s="254">
        <f t="shared" si="56"/>
        <v>9960</v>
      </c>
      <c r="L241" s="359">
        <f t="shared" si="43"/>
        <v>0</v>
      </c>
      <c r="M241" s="254">
        <f t="shared" si="56"/>
        <v>9960</v>
      </c>
      <c r="N241" s="254">
        <f t="shared" si="56"/>
        <v>9960</v>
      </c>
      <c r="O241" s="359">
        <f t="shared" si="44"/>
        <v>0</v>
      </c>
    </row>
    <row r="242" spans="1:15" ht="64.5" x14ac:dyDescent="0.25">
      <c r="A242" s="248" t="s">
        <v>293</v>
      </c>
      <c r="B242" s="324">
        <v>927</v>
      </c>
      <c r="C242" s="314" t="s">
        <v>22</v>
      </c>
      <c r="D242" s="316" t="s">
        <v>62</v>
      </c>
      <c r="E242" s="316" t="s">
        <v>294</v>
      </c>
      <c r="F242" s="315" t="s">
        <v>8</v>
      </c>
      <c r="G242" s="254">
        <f t="shared" si="56"/>
        <v>9960</v>
      </c>
      <c r="H242" s="254">
        <f t="shared" si="56"/>
        <v>9960</v>
      </c>
      <c r="I242" s="204">
        <f t="shared" si="42"/>
        <v>0</v>
      </c>
      <c r="J242" s="254">
        <f t="shared" si="56"/>
        <v>9960</v>
      </c>
      <c r="K242" s="254">
        <f t="shared" si="56"/>
        <v>9960</v>
      </c>
      <c r="L242" s="359">
        <f t="shared" si="43"/>
        <v>0</v>
      </c>
      <c r="M242" s="254">
        <f t="shared" si="56"/>
        <v>9960</v>
      </c>
      <c r="N242" s="254">
        <f t="shared" si="56"/>
        <v>9960</v>
      </c>
      <c r="O242" s="359">
        <f t="shared" si="44"/>
        <v>0</v>
      </c>
    </row>
    <row r="243" spans="1:15" x14ac:dyDescent="0.25">
      <c r="A243" s="309" t="s">
        <v>12</v>
      </c>
      <c r="B243" s="13">
        <v>927</v>
      </c>
      <c r="C243" s="187" t="s">
        <v>22</v>
      </c>
      <c r="D243" s="188" t="s">
        <v>62</v>
      </c>
      <c r="E243" s="188" t="s">
        <v>294</v>
      </c>
      <c r="F243" s="187" t="s">
        <v>13</v>
      </c>
      <c r="G243" s="219">
        <f t="shared" si="56"/>
        <v>9960</v>
      </c>
      <c r="H243" s="219">
        <f t="shared" si="56"/>
        <v>9960</v>
      </c>
      <c r="I243" s="204">
        <f t="shared" si="42"/>
        <v>0</v>
      </c>
      <c r="J243" s="219">
        <f t="shared" si="56"/>
        <v>9960</v>
      </c>
      <c r="K243" s="219">
        <f t="shared" si="56"/>
        <v>9960</v>
      </c>
      <c r="L243" s="359">
        <f t="shared" si="43"/>
        <v>0</v>
      </c>
      <c r="M243" s="219">
        <f t="shared" si="56"/>
        <v>9960</v>
      </c>
      <c r="N243" s="219">
        <f t="shared" si="56"/>
        <v>9960</v>
      </c>
      <c r="O243" s="359">
        <f t="shared" si="44"/>
        <v>0</v>
      </c>
    </row>
    <row r="244" spans="1:15" ht="33.75" x14ac:dyDescent="0.25">
      <c r="A244" s="317" t="s">
        <v>175</v>
      </c>
      <c r="B244" s="13">
        <v>927</v>
      </c>
      <c r="C244" s="187" t="s">
        <v>22</v>
      </c>
      <c r="D244" s="188" t="s">
        <v>62</v>
      </c>
      <c r="E244" s="188" t="s">
        <v>294</v>
      </c>
      <c r="F244" s="187" t="s">
        <v>15</v>
      </c>
      <c r="G244" s="219">
        <v>9960</v>
      </c>
      <c r="H244" s="219">
        <v>9960</v>
      </c>
      <c r="I244" s="204">
        <f t="shared" si="42"/>
        <v>0</v>
      </c>
      <c r="J244" s="219">
        <v>9960</v>
      </c>
      <c r="K244" s="219">
        <v>9960</v>
      </c>
      <c r="L244" s="359">
        <f t="shared" si="43"/>
        <v>0</v>
      </c>
      <c r="M244" s="219">
        <v>9960</v>
      </c>
      <c r="N244" s="219">
        <v>9960</v>
      </c>
      <c r="O244" s="359">
        <f t="shared" si="44"/>
        <v>0</v>
      </c>
    </row>
    <row r="245" spans="1:15" x14ac:dyDescent="0.25">
      <c r="A245" s="351" t="s">
        <v>78</v>
      </c>
      <c r="B245" s="324">
        <v>927</v>
      </c>
      <c r="C245" s="314" t="s">
        <v>22</v>
      </c>
      <c r="D245" s="316" t="s">
        <v>20</v>
      </c>
      <c r="E245" s="316" t="s">
        <v>131</v>
      </c>
      <c r="F245" s="315" t="s">
        <v>8</v>
      </c>
      <c r="G245" s="254">
        <f t="shared" ref="G245:N249" si="57">SUM(G246)</f>
        <v>768812</v>
      </c>
      <c r="H245" s="254">
        <f t="shared" si="57"/>
        <v>768812</v>
      </c>
      <c r="I245" s="204">
        <f t="shared" si="42"/>
        <v>0</v>
      </c>
      <c r="J245" s="254">
        <f t="shared" si="57"/>
        <v>0</v>
      </c>
      <c r="K245" s="254">
        <f t="shared" si="57"/>
        <v>0</v>
      </c>
      <c r="L245" s="359">
        <f t="shared" si="43"/>
        <v>0</v>
      </c>
      <c r="M245" s="254">
        <f t="shared" si="57"/>
        <v>0</v>
      </c>
      <c r="N245" s="254">
        <f t="shared" si="57"/>
        <v>0</v>
      </c>
      <c r="O245" s="359">
        <f t="shared" si="44"/>
        <v>0</v>
      </c>
    </row>
    <row r="246" spans="1:15" x14ac:dyDescent="0.25">
      <c r="A246" s="248" t="s">
        <v>79</v>
      </c>
      <c r="B246" s="324">
        <v>927</v>
      </c>
      <c r="C246" s="314" t="s">
        <v>22</v>
      </c>
      <c r="D246" s="316" t="s">
        <v>20</v>
      </c>
      <c r="E246" s="321" t="s">
        <v>253</v>
      </c>
      <c r="F246" s="315" t="s">
        <v>8</v>
      </c>
      <c r="G246" s="254">
        <f>SUM(G249+G247)</f>
        <v>768812</v>
      </c>
      <c r="H246" s="254">
        <f>SUM(H249+H247)</f>
        <v>768812</v>
      </c>
      <c r="I246" s="204">
        <f t="shared" si="42"/>
        <v>0</v>
      </c>
      <c r="J246" s="254">
        <f>SUM(J249)</f>
        <v>0</v>
      </c>
      <c r="K246" s="254">
        <f>SUM(K249)</f>
        <v>0</v>
      </c>
      <c r="L246" s="359">
        <f t="shared" si="43"/>
        <v>0</v>
      </c>
      <c r="M246" s="254">
        <f>SUM(M249)</f>
        <v>0</v>
      </c>
      <c r="N246" s="254">
        <f>SUM(N249)</f>
        <v>0</v>
      </c>
      <c r="O246" s="359">
        <f t="shared" si="44"/>
        <v>0</v>
      </c>
    </row>
    <row r="247" spans="1:15" x14ac:dyDescent="0.25">
      <c r="A247" s="309" t="s">
        <v>12</v>
      </c>
      <c r="B247" s="13">
        <v>927</v>
      </c>
      <c r="C247" s="187" t="s">
        <v>22</v>
      </c>
      <c r="D247" s="188" t="s">
        <v>20</v>
      </c>
      <c r="E247" s="306" t="s">
        <v>253</v>
      </c>
      <c r="F247" s="187" t="s">
        <v>13</v>
      </c>
      <c r="G247" s="219">
        <f t="shared" si="57"/>
        <v>0</v>
      </c>
      <c r="H247" s="219">
        <f t="shared" si="57"/>
        <v>38812</v>
      </c>
      <c r="I247" s="240">
        <f t="shared" si="42"/>
        <v>38812</v>
      </c>
      <c r="J247" s="254"/>
      <c r="K247" s="254"/>
      <c r="L247" s="359"/>
      <c r="M247" s="254"/>
      <c r="N247" s="254"/>
      <c r="O247" s="359"/>
    </row>
    <row r="248" spans="1:15" ht="33.75" x14ac:dyDescent="0.25">
      <c r="A248" s="317" t="s">
        <v>175</v>
      </c>
      <c r="B248" s="13">
        <v>927</v>
      </c>
      <c r="C248" s="187" t="s">
        <v>22</v>
      </c>
      <c r="D248" s="188" t="s">
        <v>20</v>
      </c>
      <c r="E248" s="306" t="s">
        <v>253</v>
      </c>
      <c r="F248" s="187" t="s">
        <v>15</v>
      </c>
      <c r="G248" s="219">
        <v>0</v>
      </c>
      <c r="H248" s="219">
        <v>38812</v>
      </c>
      <c r="I248" s="240">
        <f t="shared" si="42"/>
        <v>38812</v>
      </c>
      <c r="J248" s="254"/>
      <c r="K248" s="254"/>
      <c r="L248" s="359"/>
      <c r="M248" s="254"/>
      <c r="N248" s="254"/>
      <c r="O248" s="359"/>
    </row>
    <row r="249" spans="1:15" x14ac:dyDescent="0.25">
      <c r="A249" s="170" t="s">
        <v>38</v>
      </c>
      <c r="B249" s="13">
        <v>927</v>
      </c>
      <c r="C249" s="187" t="s">
        <v>22</v>
      </c>
      <c r="D249" s="188" t="s">
        <v>20</v>
      </c>
      <c r="E249" s="306" t="s">
        <v>253</v>
      </c>
      <c r="F249" s="187" t="s">
        <v>39</v>
      </c>
      <c r="G249" s="219">
        <f t="shared" si="57"/>
        <v>768812</v>
      </c>
      <c r="H249" s="219">
        <f t="shared" si="57"/>
        <v>730000</v>
      </c>
      <c r="I249" s="240">
        <f t="shared" si="42"/>
        <v>-38812</v>
      </c>
      <c r="J249" s="219">
        <f t="shared" si="57"/>
        <v>0</v>
      </c>
      <c r="K249" s="219">
        <f t="shared" si="57"/>
        <v>0</v>
      </c>
      <c r="L249" s="359">
        <f t="shared" si="43"/>
        <v>0</v>
      </c>
      <c r="M249" s="219">
        <f t="shared" si="57"/>
        <v>0</v>
      </c>
      <c r="N249" s="219">
        <f t="shared" si="57"/>
        <v>0</v>
      </c>
      <c r="O249" s="359">
        <f t="shared" si="44"/>
        <v>0</v>
      </c>
    </row>
    <row r="250" spans="1:15" x14ac:dyDescent="0.25">
      <c r="A250" s="317" t="s">
        <v>209</v>
      </c>
      <c r="B250" s="13">
        <v>927</v>
      </c>
      <c r="C250" s="187" t="s">
        <v>22</v>
      </c>
      <c r="D250" s="188" t="s">
        <v>20</v>
      </c>
      <c r="E250" s="306" t="s">
        <v>253</v>
      </c>
      <c r="F250" s="187" t="s">
        <v>208</v>
      </c>
      <c r="G250" s="219">
        <v>768812</v>
      </c>
      <c r="H250" s="219">
        <v>730000</v>
      </c>
      <c r="I250" s="240">
        <f t="shared" si="42"/>
        <v>-38812</v>
      </c>
      <c r="J250" s="219">
        <v>0</v>
      </c>
      <c r="K250" s="219">
        <v>0</v>
      </c>
      <c r="L250" s="359">
        <f t="shared" si="43"/>
        <v>0</v>
      </c>
      <c r="M250" s="219">
        <v>0</v>
      </c>
      <c r="N250" s="219">
        <v>0</v>
      </c>
      <c r="O250" s="359">
        <f t="shared" si="44"/>
        <v>0</v>
      </c>
    </row>
    <row r="251" spans="1:15" x14ac:dyDescent="0.25">
      <c r="A251" s="351" t="s">
        <v>50</v>
      </c>
      <c r="B251" s="324">
        <v>927</v>
      </c>
      <c r="C251" s="314" t="s">
        <v>22</v>
      </c>
      <c r="D251" s="316">
        <v>13</v>
      </c>
      <c r="E251" s="316" t="s">
        <v>131</v>
      </c>
      <c r="F251" s="315" t="s">
        <v>8</v>
      </c>
      <c r="G251" s="254">
        <f>SUM(G252+G262+G265+G270+G273+G276+G259)</f>
        <v>8621546</v>
      </c>
      <c r="H251" s="254">
        <f>SUM(H252+H262+H265+H270+H273+H276+H259)</f>
        <v>8501211</v>
      </c>
      <c r="I251" s="204">
        <f t="shared" si="42"/>
        <v>-120335</v>
      </c>
      <c r="J251" s="254">
        <f>SUM(J252+J262+J265+J270+J273+J276)</f>
        <v>4968389</v>
      </c>
      <c r="K251" s="254">
        <f>SUM(K252+K262+K265+K270+K273+K276)</f>
        <v>4968389</v>
      </c>
      <c r="L251" s="359">
        <f t="shared" si="43"/>
        <v>0</v>
      </c>
      <c r="M251" s="254">
        <f>SUM(M252+M262+M265+M270+M273+M276)</f>
        <v>4985273</v>
      </c>
      <c r="N251" s="254">
        <f>SUM(N252+N262+N265+N270+N273+N276)</f>
        <v>4985273</v>
      </c>
      <c r="O251" s="359">
        <f t="shared" si="44"/>
        <v>0</v>
      </c>
    </row>
    <row r="252" spans="1:15" ht="77.25" x14ac:dyDescent="0.25">
      <c r="A252" s="248" t="s">
        <v>82</v>
      </c>
      <c r="B252" s="324">
        <v>927</v>
      </c>
      <c r="C252" s="314" t="s">
        <v>22</v>
      </c>
      <c r="D252" s="315" t="s">
        <v>51</v>
      </c>
      <c r="E252" s="316" t="s">
        <v>139</v>
      </c>
      <c r="F252" s="315" t="s">
        <v>8</v>
      </c>
      <c r="G252" s="254">
        <f>SUM(G253+G255+G257)</f>
        <v>314183</v>
      </c>
      <c r="H252" s="254">
        <f>SUM(H253+H255+H257)</f>
        <v>314183</v>
      </c>
      <c r="I252" s="204">
        <f t="shared" si="42"/>
        <v>0</v>
      </c>
      <c r="J252" s="254">
        <f>SUM(J253+J255+J257)</f>
        <v>314183</v>
      </c>
      <c r="K252" s="254">
        <f>SUM(K253+K255+K257)</f>
        <v>314183</v>
      </c>
      <c r="L252" s="359">
        <f t="shared" si="43"/>
        <v>0</v>
      </c>
      <c r="M252" s="254">
        <f>SUM(M253+M255+M257)</f>
        <v>314183</v>
      </c>
      <c r="N252" s="254">
        <f>SUM(N253+N255+N257)</f>
        <v>314183</v>
      </c>
      <c r="O252" s="359">
        <f t="shared" si="44"/>
        <v>0</v>
      </c>
    </row>
    <row r="253" spans="1:15" ht="43.5" x14ac:dyDescent="0.25">
      <c r="A253" s="309" t="s">
        <v>32</v>
      </c>
      <c r="B253" s="13">
        <v>927</v>
      </c>
      <c r="C253" s="187" t="s">
        <v>22</v>
      </c>
      <c r="D253" s="305" t="s">
        <v>51</v>
      </c>
      <c r="E253" s="188" t="s">
        <v>139</v>
      </c>
      <c r="F253" s="187" t="s">
        <v>33</v>
      </c>
      <c r="G253" s="219">
        <f>SUM(G254)</f>
        <v>220966</v>
      </c>
      <c r="H253" s="219">
        <f>SUM(H254)</f>
        <v>220966</v>
      </c>
      <c r="I253" s="204">
        <f t="shared" si="42"/>
        <v>0</v>
      </c>
      <c r="J253" s="219">
        <f>SUM(J254)</f>
        <v>220966</v>
      </c>
      <c r="K253" s="219">
        <f>SUM(K254)</f>
        <v>220966</v>
      </c>
      <c r="L253" s="359">
        <f t="shared" si="43"/>
        <v>0</v>
      </c>
      <c r="M253" s="219">
        <f>SUM(M254)</f>
        <v>220966</v>
      </c>
      <c r="N253" s="219">
        <f>SUM(N254)</f>
        <v>220966</v>
      </c>
      <c r="O253" s="359">
        <f t="shared" si="44"/>
        <v>0</v>
      </c>
    </row>
    <row r="254" spans="1:15" x14ac:dyDescent="0.25">
      <c r="A254" s="170" t="s">
        <v>34</v>
      </c>
      <c r="B254" s="13">
        <v>927</v>
      </c>
      <c r="C254" s="187" t="s">
        <v>22</v>
      </c>
      <c r="D254" s="305" t="s">
        <v>51</v>
      </c>
      <c r="E254" s="188" t="s">
        <v>139</v>
      </c>
      <c r="F254" s="187" t="s">
        <v>35</v>
      </c>
      <c r="G254" s="219">
        <v>220966</v>
      </c>
      <c r="H254" s="219">
        <v>220966</v>
      </c>
      <c r="I254" s="204">
        <f t="shared" si="42"/>
        <v>0</v>
      </c>
      <c r="J254" s="219">
        <v>220966</v>
      </c>
      <c r="K254" s="219">
        <v>220966</v>
      </c>
      <c r="L254" s="359">
        <f t="shared" si="43"/>
        <v>0</v>
      </c>
      <c r="M254" s="219">
        <v>220966</v>
      </c>
      <c r="N254" s="219">
        <v>220966</v>
      </c>
      <c r="O254" s="359">
        <f t="shared" si="44"/>
        <v>0</v>
      </c>
    </row>
    <row r="255" spans="1:15" x14ac:dyDescent="0.25">
      <c r="A255" s="170" t="s">
        <v>12</v>
      </c>
      <c r="B255" s="13">
        <v>927</v>
      </c>
      <c r="C255" s="187" t="s">
        <v>22</v>
      </c>
      <c r="D255" s="305" t="s">
        <v>51</v>
      </c>
      <c r="E255" s="188" t="s">
        <v>139</v>
      </c>
      <c r="F255" s="187" t="s">
        <v>13</v>
      </c>
      <c r="G255" s="219">
        <f>SUM(G256)</f>
        <v>92817</v>
      </c>
      <c r="H255" s="219">
        <f>SUM(H256)</f>
        <v>92817</v>
      </c>
      <c r="I255" s="204">
        <f t="shared" si="42"/>
        <v>0</v>
      </c>
      <c r="J255" s="219">
        <f>SUM(J256)</f>
        <v>92817</v>
      </c>
      <c r="K255" s="219">
        <f>SUM(K256)</f>
        <v>92817</v>
      </c>
      <c r="L255" s="359">
        <f t="shared" si="43"/>
        <v>0</v>
      </c>
      <c r="M255" s="219">
        <f>SUM(M256)</f>
        <v>92817</v>
      </c>
      <c r="N255" s="219">
        <f>SUM(N256)</f>
        <v>92817</v>
      </c>
      <c r="O255" s="359">
        <f t="shared" si="44"/>
        <v>0</v>
      </c>
    </row>
    <row r="256" spans="1:15" ht="33.75" x14ac:dyDescent="0.25">
      <c r="A256" s="317" t="s">
        <v>175</v>
      </c>
      <c r="B256" s="13">
        <v>927</v>
      </c>
      <c r="C256" s="187" t="s">
        <v>22</v>
      </c>
      <c r="D256" s="305" t="s">
        <v>51</v>
      </c>
      <c r="E256" s="188" t="s">
        <v>139</v>
      </c>
      <c r="F256" s="187" t="s">
        <v>15</v>
      </c>
      <c r="G256" s="219">
        <v>92817</v>
      </c>
      <c r="H256" s="219">
        <v>92817</v>
      </c>
      <c r="I256" s="204">
        <f t="shared" si="42"/>
        <v>0</v>
      </c>
      <c r="J256" s="219">
        <v>92817</v>
      </c>
      <c r="K256" s="219">
        <v>92817</v>
      </c>
      <c r="L256" s="359">
        <f t="shared" si="43"/>
        <v>0</v>
      </c>
      <c r="M256" s="219">
        <v>92817</v>
      </c>
      <c r="N256" s="219">
        <v>92817</v>
      </c>
      <c r="O256" s="359">
        <f t="shared" si="44"/>
        <v>0</v>
      </c>
    </row>
    <row r="257" spans="1:15" x14ac:dyDescent="0.25">
      <c r="A257" s="170" t="s">
        <v>52</v>
      </c>
      <c r="B257" s="13">
        <v>927</v>
      </c>
      <c r="C257" s="187" t="s">
        <v>22</v>
      </c>
      <c r="D257" s="305" t="s">
        <v>51</v>
      </c>
      <c r="E257" s="188" t="s">
        <v>139</v>
      </c>
      <c r="F257" s="187" t="s">
        <v>53</v>
      </c>
      <c r="G257" s="219">
        <f>SUM(G258)</f>
        <v>400</v>
      </c>
      <c r="H257" s="219">
        <f>SUM(H258)</f>
        <v>400</v>
      </c>
      <c r="I257" s="204">
        <f t="shared" si="42"/>
        <v>0</v>
      </c>
      <c r="J257" s="219">
        <f>SUM(J258)</f>
        <v>400</v>
      </c>
      <c r="K257" s="219">
        <f>SUM(K258)</f>
        <v>400</v>
      </c>
      <c r="L257" s="359">
        <f t="shared" si="43"/>
        <v>0</v>
      </c>
      <c r="M257" s="219">
        <f>SUM(M258)</f>
        <v>400</v>
      </c>
      <c r="N257" s="219">
        <f>SUM(N258)</f>
        <v>400</v>
      </c>
      <c r="O257" s="359">
        <f t="shared" si="44"/>
        <v>0</v>
      </c>
    </row>
    <row r="258" spans="1:15" x14ac:dyDescent="0.25">
      <c r="A258" s="170" t="s">
        <v>164</v>
      </c>
      <c r="B258" s="13">
        <v>927</v>
      </c>
      <c r="C258" s="187" t="s">
        <v>22</v>
      </c>
      <c r="D258" s="305" t="s">
        <v>51</v>
      </c>
      <c r="E258" s="188" t="s">
        <v>139</v>
      </c>
      <c r="F258" s="187" t="s">
        <v>163</v>
      </c>
      <c r="G258" s="219">
        <v>400</v>
      </c>
      <c r="H258" s="219">
        <v>400</v>
      </c>
      <c r="I258" s="204">
        <f t="shared" si="42"/>
        <v>0</v>
      </c>
      <c r="J258" s="219">
        <v>400</v>
      </c>
      <c r="K258" s="219">
        <v>400</v>
      </c>
      <c r="L258" s="359">
        <f t="shared" si="43"/>
        <v>0</v>
      </c>
      <c r="M258" s="219">
        <v>400</v>
      </c>
      <c r="N258" s="219">
        <v>400</v>
      </c>
      <c r="O258" s="359">
        <f t="shared" si="44"/>
        <v>0</v>
      </c>
    </row>
    <row r="259" spans="1:15" ht="26.25" x14ac:dyDescent="0.25">
      <c r="A259" s="248" t="s">
        <v>413</v>
      </c>
      <c r="B259" s="324">
        <v>927</v>
      </c>
      <c r="C259" s="314" t="s">
        <v>22</v>
      </c>
      <c r="D259" s="315" t="s">
        <v>51</v>
      </c>
      <c r="E259" s="316" t="s">
        <v>412</v>
      </c>
      <c r="F259" s="315" t="s">
        <v>8</v>
      </c>
      <c r="G259" s="254">
        <f>SUM(G260)</f>
        <v>324000</v>
      </c>
      <c r="H259" s="254">
        <f>SUM(H260)</f>
        <v>324000</v>
      </c>
      <c r="I259" s="204">
        <f t="shared" ref="I259" si="58">SUM(H259-G259)</f>
        <v>0</v>
      </c>
      <c r="J259" s="219"/>
      <c r="K259" s="219"/>
      <c r="L259" s="359"/>
      <c r="M259" s="219"/>
      <c r="N259" s="219"/>
      <c r="O259" s="359"/>
    </row>
    <row r="260" spans="1:15" x14ac:dyDescent="0.25">
      <c r="A260" s="170" t="s">
        <v>12</v>
      </c>
      <c r="B260" s="13">
        <v>927</v>
      </c>
      <c r="C260" s="187" t="s">
        <v>22</v>
      </c>
      <c r="D260" s="305" t="s">
        <v>51</v>
      </c>
      <c r="E260" s="306" t="s">
        <v>412</v>
      </c>
      <c r="F260" s="187" t="s">
        <v>13</v>
      </c>
      <c r="G260" s="219">
        <f>SUM(G261)</f>
        <v>324000</v>
      </c>
      <c r="H260" s="219">
        <f>SUM(H261)</f>
        <v>324000</v>
      </c>
      <c r="I260" s="240">
        <f t="shared" ref="I260:I261" si="59">SUM(H260-G260)</f>
        <v>0</v>
      </c>
      <c r="J260" s="219"/>
      <c r="K260" s="219"/>
      <c r="L260" s="359"/>
      <c r="M260" s="219"/>
      <c r="N260" s="219"/>
      <c r="O260" s="359"/>
    </row>
    <row r="261" spans="1:15" ht="33.75" x14ac:dyDescent="0.25">
      <c r="A261" s="317" t="s">
        <v>175</v>
      </c>
      <c r="B261" s="13">
        <v>927</v>
      </c>
      <c r="C261" s="187" t="s">
        <v>22</v>
      </c>
      <c r="D261" s="305" t="s">
        <v>51</v>
      </c>
      <c r="E261" s="306" t="s">
        <v>412</v>
      </c>
      <c r="F261" s="187" t="s">
        <v>15</v>
      </c>
      <c r="G261" s="219">
        <v>324000</v>
      </c>
      <c r="H261" s="219">
        <v>324000</v>
      </c>
      <c r="I261" s="240">
        <f t="shared" si="59"/>
        <v>0</v>
      </c>
      <c r="J261" s="219"/>
      <c r="K261" s="219"/>
      <c r="L261" s="359"/>
      <c r="M261" s="219"/>
      <c r="N261" s="219"/>
      <c r="O261" s="359"/>
    </row>
    <row r="262" spans="1:15" ht="26.25" x14ac:dyDescent="0.25">
      <c r="A262" s="248" t="s">
        <v>254</v>
      </c>
      <c r="B262" s="319">
        <v>927</v>
      </c>
      <c r="C262" s="320" t="s">
        <v>22</v>
      </c>
      <c r="D262" s="331" t="s">
        <v>51</v>
      </c>
      <c r="E262" s="321" t="s">
        <v>255</v>
      </c>
      <c r="F262" s="331" t="s">
        <v>8</v>
      </c>
      <c r="G262" s="254">
        <f t="shared" ref="G262:N263" si="60">SUM(G263)</f>
        <v>4041288</v>
      </c>
      <c r="H262" s="254">
        <f t="shared" si="60"/>
        <v>4041288</v>
      </c>
      <c r="I262" s="204">
        <f t="shared" si="42"/>
        <v>0</v>
      </c>
      <c r="J262" s="254">
        <f t="shared" si="60"/>
        <v>4032119</v>
      </c>
      <c r="K262" s="254">
        <f t="shared" si="60"/>
        <v>4032119</v>
      </c>
      <c r="L262" s="359">
        <f t="shared" si="43"/>
        <v>0</v>
      </c>
      <c r="M262" s="254">
        <f t="shared" si="60"/>
        <v>4032119</v>
      </c>
      <c r="N262" s="254">
        <f t="shared" si="60"/>
        <v>4032119</v>
      </c>
      <c r="O262" s="359">
        <f t="shared" si="44"/>
        <v>0</v>
      </c>
    </row>
    <row r="263" spans="1:15" ht="23.25" x14ac:dyDescent="0.25">
      <c r="A263" s="170" t="s">
        <v>16</v>
      </c>
      <c r="B263" s="13">
        <v>927</v>
      </c>
      <c r="C263" s="187" t="s">
        <v>22</v>
      </c>
      <c r="D263" s="305" t="s">
        <v>51</v>
      </c>
      <c r="E263" s="306" t="s">
        <v>255</v>
      </c>
      <c r="F263" s="187" t="s">
        <v>17</v>
      </c>
      <c r="G263" s="219">
        <f t="shared" si="60"/>
        <v>4041288</v>
      </c>
      <c r="H263" s="219">
        <f t="shared" si="60"/>
        <v>4041288</v>
      </c>
      <c r="I263" s="204">
        <f t="shared" si="42"/>
        <v>0</v>
      </c>
      <c r="J263" s="219">
        <f t="shared" si="60"/>
        <v>4032119</v>
      </c>
      <c r="K263" s="219">
        <f t="shared" si="60"/>
        <v>4032119</v>
      </c>
      <c r="L263" s="359">
        <f t="shared" si="43"/>
        <v>0</v>
      </c>
      <c r="M263" s="219">
        <f t="shared" si="60"/>
        <v>4032119</v>
      </c>
      <c r="N263" s="219">
        <f t="shared" si="60"/>
        <v>4032119</v>
      </c>
      <c r="O263" s="359">
        <f t="shared" si="44"/>
        <v>0</v>
      </c>
    </row>
    <row r="264" spans="1:15" x14ac:dyDescent="0.25">
      <c r="A264" s="302" t="s">
        <v>171</v>
      </c>
      <c r="B264" s="13">
        <v>927</v>
      </c>
      <c r="C264" s="187" t="s">
        <v>22</v>
      </c>
      <c r="D264" s="305" t="s">
        <v>51</v>
      </c>
      <c r="E264" s="306" t="s">
        <v>255</v>
      </c>
      <c r="F264" s="187" t="s">
        <v>170</v>
      </c>
      <c r="G264" s="219">
        <v>4041288</v>
      </c>
      <c r="H264" s="219">
        <v>4041288</v>
      </c>
      <c r="I264" s="204">
        <f t="shared" si="42"/>
        <v>0</v>
      </c>
      <c r="J264" s="219">
        <v>4032119</v>
      </c>
      <c r="K264" s="219">
        <v>4032119</v>
      </c>
      <c r="L264" s="359">
        <f t="shared" si="43"/>
        <v>0</v>
      </c>
      <c r="M264" s="219">
        <v>4032119</v>
      </c>
      <c r="N264" s="219">
        <v>4032119</v>
      </c>
      <c r="O264" s="359">
        <f t="shared" si="44"/>
        <v>0</v>
      </c>
    </row>
    <row r="265" spans="1:15" ht="26.25" x14ac:dyDescent="0.25">
      <c r="A265" s="283" t="s">
        <v>257</v>
      </c>
      <c r="B265" s="324">
        <v>927</v>
      </c>
      <c r="C265" s="314" t="s">
        <v>22</v>
      </c>
      <c r="D265" s="315" t="s">
        <v>51</v>
      </c>
      <c r="E265" s="321" t="s">
        <v>258</v>
      </c>
      <c r="F265" s="315" t="s">
        <v>8</v>
      </c>
      <c r="G265" s="254">
        <f>SUM(G266+G268)</f>
        <v>3667075</v>
      </c>
      <c r="H265" s="254">
        <f>SUM(H266+H268)</f>
        <v>3546740</v>
      </c>
      <c r="I265" s="204">
        <f t="shared" ref="I265:I338" si="61">SUM(H265-G265)</f>
        <v>-120335</v>
      </c>
      <c r="J265" s="254">
        <f t="shared" ref="J265:N265" si="62">SUM(J266)</f>
        <v>547087</v>
      </c>
      <c r="K265" s="254">
        <f t="shared" si="62"/>
        <v>547087</v>
      </c>
      <c r="L265" s="359">
        <f t="shared" ref="L265:L338" si="63">SUM(K265-J265)</f>
        <v>0</v>
      </c>
      <c r="M265" s="254">
        <f t="shared" si="62"/>
        <v>568971</v>
      </c>
      <c r="N265" s="254">
        <f t="shared" si="62"/>
        <v>568971</v>
      </c>
      <c r="O265" s="359">
        <f t="shared" ref="O265:O338" si="64">SUM(N265-M265)</f>
        <v>0</v>
      </c>
    </row>
    <row r="266" spans="1:15" x14ac:dyDescent="0.25">
      <c r="A266" s="170" t="s">
        <v>12</v>
      </c>
      <c r="B266" s="13">
        <v>927</v>
      </c>
      <c r="C266" s="187" t="s">
        <v>22</v>
      </c>
      <c r="D266" s="305" t="s">
        <v>51</v>
      </c>
      <c r="E266" s="306" t="s">
        <v>258</v>
      </c>
      <c r="F266" s="187" t="s">
        <v>13</v>
      </c>
      <c r="G266" s="219">
        <f>SUM(G267)</f>
        <v>3638675</v>
      </c>
      <c r="H266" s="219">
        <f>SUM(H267)</f>
        <v>3518340</v>
      </c>
      <c r="I266" s="240">
        <f t="shared" si="61"/>
        <v>-120335</v>
      </c>
      <c r="J266" s="219">
        <f>SUM(J267)</f>
        <v>547087</v>
      </c>
      <c r="K266" s="219">
        <f>SUM(K267)</f>
        <v>547087</v>
      </c>
      <c r="L266" s="359">
        <f t="shared" si="63"/>
        <v>0</v>
      </c>
      <c r="M266" s="219">
        <f>SUM(M267)</f>
        <v>568971</v>
      </c>
      <c r="N266" s="219">
        <f>SUM(N267)</f>
        <v>568971</v>
      </c>
      <c r="O266" s="359">
        <f t="shared" si="64"/>
        <v>0</v>
      </c>
    </row>
    <row r="267" spans="1:15" ht="33.75" x14ac:dyDescent="0.25">
      <c r="A267" s="317" t="s">
        <v>175</v>
      </c>
      <c r="B267" s="13">
        <v>927</v>
      </c>
      <c r="C267" s="187" t="s">
        <v>22</v>
      </c>
      <c r="D267" s="305" t="s">
        <v>51</v>
      </c>
      <c r="E267" s="306" t="s">
        <v>258</v>
      </c>
      <c r="F267" s="187" t="s">
        <v>15</v>
      </c>
      <c r="G267" s="219">
        <v>3638675</v>
      </c>
      <c r="H267" s="219">
        <v>3518340</v>
      </c>
      <c r="I267" s="240">
        <f t="shared" si="61"/>
        <v>-120335</v>
      </c>
      <c r="J267" s="219">
        <v>547087</v>
      </c>
      <c r="K267" s="219">
        <v>547087</v>
      </c>
      <c r="L267" s="359">
        <f t="shared" si="63"/>
        <v>0</v>
      </c>
      <c r="M267" s="219">
        <v>568971</v>
      </c>
      <c r="N267" s="219">
        <v>568971</v>
      </c>
      <c r="O267" s="359">
        <f t="shared" si="64"/>
        <v>0</v>
      </c>
    </row>
    <row r="268" spans="1:15" x14ac:dyDescent="0.25">
      <c r="A268" s="309" t="s">
        <v>38</v>
      </c>
      <c r="B268" s="13">
        <v>927</v>
      </c>
      <c r="C268" s="187" t="s">
        <v>22</v>
      </c>
      <c r="D268" s="305" t="s">
        <v>51</v>
      </c>
      <c r="E268" s="306" t="s">
        <v>258</v>
      </c>
      <c r="F268" s="187" t="s">
        <v>39</v>
      </c>
      <c r="G268" s="219">
        <f t="shared" ref="G268:N271" si="65">SUM(G269)</f>
        <v>28400</v>
      </c>
      <c r="H268" s="219">
        <f t="shared" si="65"/>
        <v>28400</v>
      </c>
      <c r="I268" s="240">
        <f t="shared" ref="I268:I269" si="66">SUM(H268-G268)</f>
        <v>0</v>
      </c>
      <c r="J268" s="219"/>
      <c r="K268" s="219"/>
      <c r="L268" s="359"/>
      <c r="M268" s="219"/>
      <c r="N268" s="219"/>
      <c r="O268" s="359"/>
    </row>
    <row r="269" spans="1:15" x14ac:dyDescent="0.25">
      <c r="A269" s="170" t="s">
        <v>161</v>
      </c>
      <c r="B269" s="13">
        <v>927</v>
      </c>
      <c r="C269" s="187" t="s">
        <v>22</v>
      </c>
      <c r="D269" s="305" t="s">
        <v>51</v>
      </c>
      <c r="E269" s="306" t="s">
        <v>258</v>
      </c>
      <c r="F269" s="187" t="s">
        <v>160</v>
      </c>
      <c r="G269" s="219">
        <v>28400</v>
      </c>
      <c r="H269" s="219">
        <v>28400</v>
      </c>
      <c r="I269" s="240">
        <f t="shared" si="66"/>
        <v>0</v>
      </c>
      <c r="J269" s="219"/>
      <c r="K269" s="219"/>
      <c r="L269" s="359"/>
      <c r="M269" s="219"/>
      <c r="N269" s="219"/>
      <c r="O269" s="359"/>
    </row>
    <row r="270" spans="1:15" x14ac:dyDescent="0.25">
      <c r="A270" s="352" t="s">
        <v>261</v>
      </c>
      <c r="B270" s="324">
        <v>927</v>
      </c>
      <c r="C270" s="314" t="s">
        <v>22</v>
      </c>
      <c r="D270" s="315" t="s">
        <v>51</v>
      </c>
      <c r="E270" s="321" t="s">
        <v>260</v>
      </c>
      <c r="F270" s="315" t="s">
        <v>8</v>
      </c>
      <c r="G270" s="254">
        <f t="shared" si="65"/>
        <v>70000</v>
      </c>
      <c r="H270" s="254">
        <f t="shared" si="65"/>
        <v>70000</v>
      </c>
      <c r="I270" s="204">
        <f t="shared" si="61"/>
        <v>0</v>
      </c>
      <c r="J270" s="254">
        <f t="shared" si="65"/>
        <v>70000</v>
      </c>
      <c r="K270" s="254">
        <f t="shared" si="65"/>
        <v>70000</v>
      </c>
      <c r="L270" s="359">
        <f t="shared" si="63"/>
        <v>0</v>
      </c>
      <c r="M270" s="254">
        <f t="shared" si="65"/>
        <v>70000</v>
      </c>
      <c r="N270" s="254">
        <f t="shared" si="65"/>
        <v>70000</v>
      </c>
      <c r="O270" s="359">
        <f t="shared" si="64"/>
        <v>0</v>
      </c>
    </row>
    <row r="271" spans="1:15" x14ac:dyDescent="0.25">
      <c r="A271" s="309" t="s">
        <v>38</v>
      </c>
      <c r="B271" s="13">
        <v>927</v>
      </c>
      <c r="C271" s="187" t="s">
        <v>22</v>
      </c>
      <c r="D271" s="305" t="s">
        <v>51</v>
      </c>
      <c r="E271" s="306" t="s">
        <v>260</v>
      </c>
      <c r="F271" s="187" t="s">
        <v>39</v>
      </c>
      <c r="G271" s="219">
        <f t="shared" si="65"/>
        <v>70000</v>
      </c>
      <c r="H271" s="219">
        <f t="shared" si="65"/>
        <v>70000</v>
      </c>
      <c r="I271" s="204">
        <f t="shared" si="61"/>
        <v>0</v>
      </c>
      <c r="J271" s="219">
        <f t="shared" si="65"/>
        <v>70000</v>
      </c>
      <c r="K271" s="219">
        <f t="shared" si="65"/>
        <v>70000</v>
      </c>
      <c r="L271" s="359">
        <f t="shared" si="63"/>
        <v>0</v>
      </c>
      <c r="M271" s="219">
        <f t="shared" si="65"/>
        <v>70000</v>
      </c>
      <c r="N271" s="219">
        <f t="shared" si="65"/>
        <v>70000</v>
      </c>
      <c r="O271" s="359">
        <f t="shared" si="64"/>
        <v>0</v>
      </c>
    </row>
    <row r="272" spans="1:15" x14ac:dyDescent="0.25">
      <c r="A272" s="170" t="s">
        <v>161</v>
      </c>
      <c r="B272" s="13">
        <v>927</v>
      </c>
      <c r="C272" s="187" t="s">
        <v>22</v>
      </c>
      <c r="D272" s="305" t="s">
        <v>51</v>
      </c>
      <c r="E272" s="306" t="s">
        <v>260</v>
      </c>
      <c r="F272" s="187" t="s">
        <v>160</v>
      </c>
      <c r="G272" s="219">
        <v>70000</v>
      </c>
      <c r="H272" s="219">
        <v>70000</v>
      </c>
      <c r="I272" s="204">
        <f t="shared" si="61"/>
        <v>0</v>
      </c>
      <c r="J272" s="219">
        <v>70000</v>
      </c>
      <c r="K272" s="219">
        <v>70000</v>
      </c>
      <c r="L272" s="359">
        <f t="shared" si="63"/>
        <v>0</v>
      </c>
      <c r="M272" s="219">
        <v>70000</v>
      </c>
      <c r="N272" s="219">
        <v>70000</v>
      </c>
      <c r="O272" s="359">
        <f t="shared" si="64"/>
        <v>0</v>
      </c>
    </row>
    <row r="273" spans="1:15" ht="24.6" customHeight="1" x14ac:dyDescent="0.25">
      <c r="A273" s="283" t="s">
        <v>263</v>
      </c>
      <c r="B273" s="324">
        <v>927</v>
      </c>
      <c r="C273" s="314" t="s">
        <v>22</v>
      </c>
      <c r="D273" s="315" t="s">
        <v>51</v>
      </c>
      <c r="E273" s="321" t="s">
        <v>264</v>
      </c>
      <c r="F273" s="315" t="s">
        <v>8</v>
      </c>
      <c r="G273" s="254">
        <f>SUM(G274)</f>
        <v>200000</v>
      </c>
      <c r="H273" s="254">
        <f>SUM(H274)</f>
        <v>200000</v>
      </c>
      <c r="I273" s="204">
        <f t="shared" si="61"/>
        <v>0</v>
      </c>
      <c r="J273" s="254">
        <f t="shared" ref="J273:N273" si="67">SUM(J274)</f>
        <v>0</v>
      </c>
      <c r="K273" s="254">
        <f t="shared" si="67"/>
        <v>0</v>
      </c>
      <c r="L273" s="359">
        <f t="shared" si="63"/>
        <v>0</v>
      </c>
      <c r="M273" s="254">
        <f t="shared" si="67"/>
        <v>0</v>
      </c>
      <c r="N273" s="254">
        <f t="shared" si="67"/>
        <v>0</v>
      </c>
      <c r="O273" s="359">
        <f t="shared" si="64"/>
        <v>0</v>
      </c>
    </row>
    <row r="274" spans="1:15" x14ac:dyDescent="0.25">
      <c r="A274" s="170" t="s">
        <v>12</v>
      </c>
      <c r="B274" s="13">
        <v>927</v>
      </c>
      <c r="C274" s="187" t="s">
        <v>22</v>
      </c>
      <c r="D274" s="305" t="s">
        <v>51</v>
      </c>
      <c r="E274" s="306" t="s">
        <v>264</v>
      </c>
      <c r="F274" s="187" t="s">
        <v>13</v>
      </c>
      <c r="G274" s="219">
        <f>SUM(G275)</f>
        <v>200000</v>
      </c>
      <c r="H274" s="219">
        <f>SUM(H275)</f>
        <v>200000</v>
      </c>
      <c r="I274" s="204">
        <f t="shared" si="61"/>
        <v>0</v>
      </c>
      <c r="J274" s="219">
        <f>SUM(J275)</f>
        <v>0</v>
      </c>
      <c r="K274" s="219">
        <f>SUM(K275)</f>
        <v>0</v>
      </c>
      <c r="L274" s="359">
        <f t="shared" si="63"/>
        <v>0</v>
      </c>
      <c r="M274" s="219">
        <f>SUM(M275)</f>
        <v>0</v>
      </c>
      <c r="N274" s="219">
        <f>SUM(N275)</f>
        <v>0</v>
      </c>
      <c r="O274" s="359">
        <f t="shared" si="64"/>
        <v>0</v>
      </c>
    </row>
    <row r="275" spans="1:15" ht="33.75" x14ac:dyDescent="0.25">
      <c r="A275" s="317" t="s">
        <v>175</v>
      </c>
      <c r="B275" s="13">
        <v>927</v>
      </c>
      <c r="C275" s="187" t="s">
        <v>22</v>
      </c>
      <c r="D275" s="305" t="s">
        <v>51</v>
      </c>
      <c r="E275" s="306" t="s">
        <v>264</v>
      </c>
      <c r="F275" s="187" t="s">
        <v>15</v>
      </c>
      <c r="G275" s="219">
        <v>200000</v>
      </c>
      <c r="H275" s="219">
        <v>200000</v>
      </c>
      <c r="I275" s="204">
        <f t="shared" si="61"/>
        <v>0</v>
      </c>
      <c r="J275" s="219">
        <v>0</v>
      </c>
      <c r="K275" s="219">
        <v>0</v>
      </c>
      <c r="L275" s="359">
        <f t="shared" si="63"/>
        <v>0</v>
      </c>
      <c r="M275" s="219"/>
      <c r="N275" s="219"/>
      <c r="O275" s="359">
        <f t="shared" si="64"/>
        <v>0</v>
      </c>
    </row>
    <row r="276" spans="1:15" x14ac:dyDescent="0.25">
      <c r="A276" s="353" t="s">
        <v>330</v>
      </c>
      <c r="B276" s="324">
        <v>927</v>
      </c>
      <c r="C276" s="314" t="s">
        <v>22</v>
      </c>
      <c r="D276" s="315" t="s">
        <v>51</v>
      </c>
      <c r="E276" s="321">
        <v>1101281170</v>
      </c>
      <c r="F276" s="315" t="s">
        <v>8</v>
      </c>
      <c r="G276" s="254">
        <f t="shared" ref="G276:N277" si="68">SUM(G277)</f>
        <v>5000</v>
      </c>
      <c r="H276" s="254">
        <f t="shared" si="68"/>
        <v>5000</v>
      </c>
      <c r="I276" s="204">
        <f t="shared" si="61"/>
        <v>0</v>
      </c>
      <c r="J276" s="254">
        <f t="shared" si="68"/>
        <v>5000</v>
      </c>
      <c r="K276" s="254">
        <f t="shared" si="68"/>
        <v>5000</v>
      </c>
      <c r="L276" s="359">
        <f t="shared" si="63"/>
        <v>0</v>
      </c>
      <c r="M276" s="254">
        <f t="shared" si="68"/>
        <v>0</v>
      </c>
      <c r="N276" s="254">
        <f t="shared" si="68"/>
        <v>0</v>
      </c>
      <c r="O276" s="359">
        <f t="shared" si="64"/>
        <v>0</v>
      </c>
    </row>
    <row r="277" spans="1:15" x14ac:dyDescent="0.25">
      <c r="A277" s="170" t="s">
        <v>12</v>
      </c>
      <c r="B277" s="13">
        <v>927</v>
      </c>
      <c r="C277" s="187" t="s">
        <v>22</v>
      </c>
      <c r="D277" s="305" t="s">
        <v>51</v>
      </c>
      <c r="E277" s="306">
        <v>1101281170</v>
      </c>
      <c r="F277" s="187" t="s">
        <v>13</v>
      </c>
      <c r="G277" s="219">
        <f t="shared" si="68"/>
        <v>5000</v>
      </c>
      <c r="H277" s="219">
        <f t="shared" si="68"/>
        <v>5000</v>
      </c>
      <c r="I277" s="204">
        <f t="shared" si="61"/>
        <v>0</v>
      </c>
      <c r="J277" s="219">
        <f t="shared" si="68"/>
        <v>5000</v>
      </c>
      <c r="K277" s="219">
        <f t="shared" si="68"/>
        <v>5000</v>
      </c>
      <c r="L277" s="359">
        <f t="shared" si="63"/>
        <v>0</v>
      </c>
      <c r="M277" s="219">
        <f t="shared" si="68"/>
        <v>0</v>
      </c>
      <c r="N277" s="219">
        <f t="shared" si="68"/>
        <v>0</v>
      </c>
      <c r="O277" s="359">
        <f t="shared" si="64"/>
        <v>0</v>
      </c>
    </row>
    <row r="278" spans="1:15" ht="33.75" x14ac:dyDescent="0.25">
      <c r="A278" s="317" t="s">
        <v>175</v>
      </c>
      <c r="B278" s="13">
        <v>927</v>
      </c>
      <c r="C278" s="187" t="s">
        <v>22</v>
      </c>
      <c r="D278" s="305" t="s">
        <v>51</v>
      </c>
      <c r="E278" s="306">
        <v>1101281170</v>
      </c>
      <c r="F278" s="187" t="s">
        <v>15</v>
      </c>
      <c r="G278" s="219">
        <v>5000</v>
      </c>
      <c r="H278" s="219">
        <v>5000</v>
      </c>
      <c r="I278" s="204">
        <f t="shared" si="61"/>
        <v>0</v>
      </c>
      <c r="J278" s="219">
        <v>5000</v>
      </c>
      <c r="K278" s="219">
        <v>5000</v>
      </c>
      <c r="L278" s="359">
        <f t="shared" si="63"/>
        <v>0</v>
      </c>
      <c r="M278" s="219"/>
      <c r="N278" s="219"/>
      <c r="O278" s="359">
        <f t="shared" si="64"/>
        <v>0</v>
      </c>
    </row>
    <row r="279" spans="1:15" ht="18" x14ac:dyDescent="0.25">
      <c r="A279" s="332" t="s">
        <v>56</v>
      </c>
      <c r="B279" s="320" t="s">
        <v>100</v>
      </c>
      <c r="C279" s="320" t="s">
        <v>26</v>
      </c>
      <c r="D279" s="321" t="s">
        <v>7</v>
      </c>
      <c r="E279" s="321" t="s">
        <v>131</v>
      </c>
      <c r="F279" s="321" t="s">
        <v>8</v>
      </c>
      <c r="G279" s="254">
        <f t="shared" ref="G279:N281" si="69">SUM(G280)</f>
        <v>1665406</v>
      </c>
      <c r="H279" s="254">
        <f t="shared" si="69"/>
        <v>1665406</v>
      </c>
      <c r="I279" s="204">
        <f t="shared" si="61"/>
        <v>0</v>
      </c>
      <c r="J279" s="254">
        <f t="shared" si="69"/>
        <v>1665406</v>
      </c>
      <c r="K279" s="254">
        <f t="shared" si="69"/>
        <v>1665406</v>
      </c>
      <c r="L279" s="359">
        <f t="shared" si="63"/>
        <v>0</v>
      </c>
      <c r="M279" s="254">
        <f t="shared" si="69"/>
        <v>1665406</v>
      </c>
      <c r="N279" s="254">
        <f t="shared" si="69"/>
        <v>1665406</v>
      </c>
      <c r="O279" s="359">
        <f t="shared" si="64"/>
        <v>0</v>
      </c>
    </row>
    <row r="280" spans="1:15" x14ac:dyDescent="0.25">
      <c r="A280" s="351" t="s">
        <v>57</v>
      </c>
      <c r="B280" s="324">
        <v>927</v>
      </c>
      <c r="C280" s="314" t="s">
        <v>26</v>
      </c>
      <c r="D280" s="314" t="s">
        <v>10</v>
      </c>
      <c r="E280" s="316" t="s">
        <v>131</v>
      </c>
      <c r="F280" s="315" t="s">
        <v>8</v>
      </c>
      <c r="G280" s="254">
        <f t="shared" si="69"/>
        <v>1665406</v>
      </c>
      <c r="H280" s="254">
        <f t="shared" si="69"/>
        <v>1665406</v>
      </c>
      <c r="I280" s="204">
        <f t="shared" si="61"/>
        <v>0</v>
      </c>
      <c r="J280" s="254">
        <f t="shared" si="69"/>
        <v>1665406</v>
      </c>
      <c r="K280" s="254">
        <f t="shared" si="69"/>
        <v>1665406</v>
      </c>
      <c r="L280" s="359">
        <f t="shared" si="63"/>
        <v>0</v>
      </c>
      <c r="M280" s="254">
        <f t="shared" si="69"/>
        <v>1665406</v>
      </c>
      <c r="N280" s="254">
        <f t="shared" si="69"/>
        <v>1665406</v>
      </c>
      <c r="O280" s="359">
        <f t="shared" si="64"/>
        <v>0</v>
      </c>
    </row>
    <row r="281" spans="1:15" ht="64.5" x14ac:dyDescent="0.25">
      <c r="A281" s="248" t="s">
        <v>58</v>
      </c>
      <c r="B281" s="13">
        <v>927</v>
      </c>
      <c r="C281" s="187" t="s">
        <v>26</v>
      </c>
      <c r="D281" s="187" t="s">
        <v>10</v>
      </c>
      <c r="E281" s="188" t="s">
        <v>204</v>
      </c>
      <c r="F281" s="305" t="s">
        <v>8</v>
      </c>
      <c r="G281" s="219">
        <f t="shared" si="69"/>
        <v>1665406</v>
      </c>
      <c r="H281" s="219">
        <f t="shared" si="69"/>
        <v>1665406</v>
      </c>
      <c r="I281" s="204">
        <f t="shared" si="61"/>
        <v>0</v>
      </c>
      <c r="J281" s="219">
        <f t="shared" si="69"/>
        <v>1665406</v>
      </c>
      <c r="K281" s="219">
        <f t="shared" si="69"/>
        <v>1665406</v>
      </c>
      <c r="L281" s="359">
        <f t="shared" si="63"/>
        <v>0</v>
      </c>
      <c r="M281" s="219">
        <f t="shared" si="69"/>
        <v>1665406</v>
      </c>
      <c r="N281" s="219">
        <f t="shared" si="69"/>
        <v>1665406</v>
      </c>
      <c r="O281" s="359">
        <f t="shared" si="64"/>
        <v>0</v>
      </c>
    </row>
    <row r="282" spans="1:15" x14ac:dyDescent="0.25">
      <c r="A282" s="170" t="s">
        <v>52</v>
      </c>
      <c r="B282" s="13">
        <v>927</v>
      </c>
      <c r="C282" s="187" t="s">
        <v>26</v>
      </c>
      <c r="D282" s="187" t="s">
        <v>10</v>
      </c>
      <c r="E282" s="188" t="s">
        <v>204</v>
      </c>
      <c r="F282" s="187" t="s">
        <v>53</v>
      </c>
      <c r="G282" s="219">
        <f>SUM(G283)</f>
        <v>1665406</v>
      </c>
      <c r="H282" s="219">
        <f>SUM(H283)</f>
        <v>1665406</v>
      </c>
      <c r="I282" s="204">
        <f t="shared" si="61"/>
        <v>0</v>
      </c>
      <c r="J282" s="219">
        <f>SUM(J283)</f>
        <v>1665406</v>
      </c>
      <c r="K282" s="219">
        <f>SUM(K283)</f>
        <v>1665406</v>
      </c>
      <c r="L282" s="359">
        <f t="shared" si="63"/>
        <v>0</v>
      </c>
      <c r="M282" s="219">
        <f>SUM(M283)</f>
        <v>1665406</v>
      </c>
      <c r="N282" s="219">
        <f>SUM(N283)</f>
        <v>1665406</v>
      </c>
      <c r="O282" s="359">
        <f t="shared" si="64"/>
        <v>0</v>
      </c>
    </row>
    <row r="283" spans="1:15" x14ac:dyDescent="0.25">
      <c r="A283" s="170" t="s">
        <v>164</v>
      </c>
      <c r="B283" s="13">
        <v>927</v>
      </c>
      <c r="C283" s="187" t="s">
        <v>26</v>
      </c>
      <c r="D283" s="187" t="s">
        <v>10</v>
      </c>
      <c r="E283" s="188" t="s">
        <v>204</v>
      </c>
      <c r="F283" s="187" t="s">
        <v>163</v>
      </c>
      <c r="G283" s="219">
        <v>1665406</v>
      </c>
      <c r="H283" s="219">
        <v>1665406</v>
      </c>
      <c r="I283" s="204">
        <f t="shared" si="61"/>
        <v>0</v>
      </c>
      <c r="J283" s="219">
        <v>1665406</v>
      </c>
      <c r="K283" s="219">
        <v>1665406</v>
      </c>
      <c r="L283" s="359">
        <f t="shared" si="63"/>
        <v>0</v>
      </c>
      <c r="M283" s="219">
        <v>1665406</v>
      </c>
      <c r="N283" s="219">
        <v>1665406</v>
      </c>
      <c r="O283" s="359">
        <f t="shared" si="64"/>
        <v>0</v>
      </c>
    </row>
    <row r="284" spans="1:15" ht="33" x14ac:dyDescent="0.25">
      <c r="A284" s="354" t="s">
        <v>9</v>
      </c>
      <c r="B284" s="319">
        <v>927</v>
      </c>
      <c r="C284" s="320" t="s">
        <v>10</v>
      </c>
      <c r="D284" s="321" t="s">
        <v>7</v>
      </c>
      <c r="E284" s="321" t="s">
        <v>131</v>
      </c>
      <c r="F284" s="320" t="s">
        <v>8</v>
      </c>
      <c r="G284" s="254">
        <f t="shared" ref="G284:N284" si="70">SUM(G285)</f>
        <v>4287756</v>
      </c>
      <c r="H284" s="254">
        <f t="shared" si="70"/>
        <v>4287756</v>
      </c>
      <c r="I284" s="204">
        <f t="shared" si="61"/>
        <v>0</v>
      </c>
      <c r="J284" s="254">
        <f t="shared" si="70"/>
        <v>4287756</v>
      </c>
      <c r="K284" s="254">
        <f t="shared" si="70"/>
        <v>4287756</v>
      </c>
      <c r="L284" s="359">
        <f t="shared" si="63"/>
        <v>0</v>
      </c>
      <c r="M284" s="254">
        <f t="shared" si="70"/>
        <v>4287756</v>
      </c>
      <c r="N284" s="254">
        <f t="shared" si="70"/>
        <v>4287756</v>
      </c>
      <c r="O284" s="359">
        <f t="shared" si="64"/>
        <v>0</v>
      </c>
    </row>
    <row r="285" spans="1:15" ht="39" x14ac:dyDescent="0.25">
      <c r="A285" s="351" t="s">
        <v>87</v>
      </c>
      <c r="B285" s="324">
        <v>927</v>
      </c>
      <c r="C285" s="314" t="s">
        <v>10</v>
      </c>
      <c r="D285" s="316" t="s">
        <v>30</v>
      </c>
      <c r="E285" s="316" t="s">
        <v>131</v>
      </c>
      <c r="F285" s="314" t="s">
        <v>8</v>
      </c>
      <c r="G285" s="254">
        <f>SUM(G286+G293)</f>
        <v>4287756</v>
      </c>
      <c r="H285" s="254">
        <f>SUM(H286+H293)</f>
        <v>4287756</v>
      </c>
      <c r="I285" s="204">
        <f t="shared" si="61"/>
        <v>0</v>
      </c>
      <c r="J285" s="254">
        <f t="shared" ref="J285:K285" si="71">SUM(J286+J293)</f>
        <v>4287756</v>
      </c>
      <c r="K285" s="254">
        <f t="shared" si="71"/>
        <v>4287756</v>
      </c>
      <c r="L285" s="359">
        <f t="shared" si="63"/>
        <v>0</v>
      </c>
      <c r="M285" s="254">
        <f t="shared" ref="M285:N285" si="72">SUM(M286+M293)</f>
        <v>4287756</v>
      </c>
      <c r="N285" s="254">
        <f t="shared" si="72"/>
        <v>4287756</v>
      </c>
      <c r="O285" s="359">
        <f t="shared" si="64"/>
        <v>0</v>
      </c>
    </row>
    <row r="286" spans="1:15" x14ac:dyDescent="0.25">
      <c r="A286" s="248" t="s">
        <v>267</v>
      </c>
      <c r="B286" s="319">
        <v>927</v>
      </c>
      <c r="C286" s="320" t="s">
        <v>10</v>
      </c>
      <c r="D286" s="321" t="s">
        <v>30</v>
      </c>
      <c r="E286" s="321" t="s">
        <v>266</v>
      </c>
      <c r="F286" s="331" t="s">
        <v>8</v>
      </c>
      <c r="G286" s="254">
        <f>SUM(G287+G289+G291)</f>
        <v>2978884.66</v>
      </c>
      <c r="H286" s="254">
        <f>SUM(H287+H289+H291)</f>
        <v>2978884.66</v>
      </c>
      <c r="I286" s="204">
        <f t="shared" si="61"/>
        <v>0</v>
      </c>
      <c r="J286" s="254">
        <f>SUM(J287+J289+J291)</f>
        <v>2978884.66</v>
      </c>
      <c r="K286" s="254">
        <f>SUM(K287+K289+K291)</f>
        <v>2978884.66</v>
      </c>
      <c r="L286" s="359">
        <f t="shared" si="63"/>
        <v>0</v>
      </c>
      <c r="M286" s="254">
        <f>SUM(M287+M289+M291)</f>
        <v>2978884.66</v>
      </c>
      <c r="N286" s="254">
        <f>SUM(N287+N289+N291)</f>
        <v>2978884.66</v>
      </c>
      <c r="O286" s="359">
        <f t="shared" si="64"/>
        <v>0</v>
      </c>
    </row>
    <row r="287" spans="1:15" ht="43.5" x14ac:dyDescent="0.25">
      <c r="A287" s="309" t="s">
        <v>32</v>
      </c>
      <c r="B287" s="13">
        <v>927</v>
      </c>
      <c r="C287" s="187" t="s">
        <v>10</v>
      </c>
      <c r="D287" s="188" t="s">
        <v>30</v>
      </c>
      <c r="E287" s="306" t="s">
        <v>266</v>
      </c>
      <c r="F287" s="187" t="s">
        <v>33</v>
      </c>
      <c r="G287" s="219">
        <f>SUM(G288)</f>
        <v>2144456</v>
      </c>
      <c r="H287" s="219">
        <f>SUM(H288)</f>
        <v>2144456</v>
      </c>
      <c r="I287" s="204">
        <f t="shared" si="61"/>
        <v>0</v>
      </c>
      <c r="J287" s="219">
        <f>SUM(J288)</f>
        <v>2144456</v>
      </c>
      <c r="K287" s="219">
        <f>SUM(K288)</f>
        <v>2144456</v>
      </c>
      <c r="L287" s="359">
        <f t="shared" si="63"/>
        <v>0</v>
      </c>
      <c r="M287" s="219">
        <f>SUM(M288)</f>
        <v>2144456</v>
      </c>
      <c r="N287" s="219">
        <f>SUM(N288)</f>
        <v>2144456</v>
      </c>
      <c r="O287" s="359">
        <f t="shared" si="64"/>
        <v>0</v>
      </c>
    </row>
    <row r="288" spans="1:15" x14ac:dyDescent="0.25">
      <c r="A288" s="170" t="s">
        <v>36</v>
      </c>
      <c r="B288" s="13">
        <v>927</v>
      </c>
      <c r="C288" s="187" t="s">
        <v>10</v>
      </c>
      <c r="D288" s="188" t="s">
        <v>30</v>
      </c>
      <c r="E288" s="306" t="s">
        <v>266</v>
      </c>
      <c r="F288" s="187" t="s">
        <v>37</v>
      </c>
      <c r="G288" s="219">
        <v>2144456</v>
      </c>
      <c r="H288" s="219">
        <v>2144456</v>
      </c>
      <c r="I288" s="204">
        <f t="shared" si="61"/>
        <v>0</v>
      </c>
      <c r="J288" s="219">
        <v>2144456</v>
      </c>
      <c r="K288" s="219">
        <v>2144456</v>
      </c>
      <c r="L288" s="359">
        <f t="shared" si="63"/>
        <v>0</v>
      </c>
      <c r="M288" s="219">
        <v>2144456</v>
      </c>
      <c r="N288" s="219">
        <v>2144456</v>
      </c>
      <c r="O288" s="359">
        <f t="shared" si="64"/>
        <v>0</v>
      </c>
    </row>
    <row r="289" spans="1:15" x14ac:dyDescent="0.25">
      <c r="A289" s="170" t="s">
        <v>12</v>
      </c>
      <c r="B289" s="13">
        <v>927</v>
      </c>
      <c r="C289" s="187" t="s">
        <v>10</v>
      </c>
      <c r="D289" s="188" t="s">
        <v>30</v>
      </c>
      <c r="E289" s="306" t="s">
        <v>266</v>
      </c>
      <c r="F289" s="187" t="s">
        <v>13</v>
      </c>
      <c r="G289" s="219">
        <f>SUM(G290)</f>
        <v>811628.66</v>
      </c>
      <c r="H289" s="219">
        <f>SUM(H290)</f>
        <v>811628.66</v>
      </c>
      <c r="I289" s="204">
        <f t="shared" si="61"/>
        <v>0</v>
      </c>
      <c r="J289" s="219">
        <f>SUM(J290)</f>
        <v>811628.66</v>
      </c>
      <c r="K289" s="219">
        <f>SUM(K290)</f>
        <v>811628.66</v>
      </c>
      <c r="L289" s="359">
        <f t="shared" si="63"/>
        <v>0</v>
      </c>
      <c r="M289" s="219">
        <f>SUM(M290)</f>
        <v>811628.66</v>
      </c>
      <c r="N289" s="219">
        <f>SUM(N290)</f>
        <v>811628.66</v>
      </c>
      <c r="O289" s="359">
        <f t="shared" si="64"/>
        <v>0</v>
      </c>
    </row>
    <row r="290" spans="1:15" ht="33.75" x14ac:dyDescent="0.25">
      <c r="A290" s="317" t="s">
        <v>175</v>
      </c>
      <c r="B290" s="13">
        <v>927</v>
      </c>
      <c r="C290" s="187" t="s">
        <v>10</v>
      </c>
      <c r="D290" s="188" t="s">
        <v>30</v>
      </c>
      <c r="E290" s="306" t="s">
        <v>266</v>
      </c>
      <c r="F290" s="187" t="s">
        <v>15</v>
      </c>
      <c r="G290" s="219">
        <v>811628.66</v>
      </c>
      <c r="H290" s="219">
        <v>811628.66</v>
      </c>
      <c r="I290" s="204">
        <f t="shared" si="61"/>
        <v>0</v>
      </c>
      <c r="J290" s="219">
        <v>811628.66</v>
      </c>
      <c r="K290" s="219">
        <v>811628.66</v>
      </c>
      <c r="L290" s="359">
        <f t="shared" si="63"/>
        <v>0</v>
      </c>
      <c r="M290" s="219">
        <v>811628.66</v>
      </c>
      <c r="N290" s="219">
        <v>811628.66</v>
      </c>
      <c r="O290" s="359">
        <f t="shared" si="64"/>
        <v>0</v>
      </c>
    </row>
    <row r="291" spans="1:15" x14ac:dyDescent="0.25">
      <c r="A291" s="170" t="s">
        <v>38</v>
      </c>
      <c r="B291" s="13">
        <v>927</v>
      </c>
      <c r="C291" s="187" t="s">
        <v>10</v>
      </c>
      <c r="D291" s="188" t="s">
        <v>30</v>
      </c>
      <c r="E291" s="306" t="s">
        <v>266</v>
      </c>
      <c r="F291" s="187" t="s">
        <v>39</v>
      </c>
      <c r="G291" s="219">
        <f>SUM(G292)</f>
        <v>22800</v>
      </c>
      <c r="H291" s="219">
        <f>SUM(H292)</f>
        <v>22800</v>
      </c>
      <c r="I291" s="204">
        <f t="shared" si="61"/>
        <v>0</v>
      </c>
      <c r="J291" s="219">
        <f>SUM(J292)</f>
        <v>22800</v>
      </c>
      <c r="K291" s="219">
        <f>SUM(K292)</f>
        <v>22800</v>
      </c>
      <c r="L291" s="359">
        <f t="shared" si="63"/>
        <v>0</v>
      </c>
      <c r="M291" s="219">
        <f>SUM(M292)</f>
        <v>22800</v>
      </c>
      <c r="N291" s="219">
        <f>SUM(N292)</f>
        <v>22800</v>
      </c>
      <c r="O291" s="359">
        <f t="shared" si="64"/>
        <v>0</v>
      </c>
    </row>
    <row r="292" spans="1:15" x14ac:dyDescent="0.25">
      <c r="A292" s="170" t="s">
        <v>161</v>
      </c>
      <c r="B292" s="13">
        <v>927</v>
      </c>
      <c r="C292" s="187" t="s">
        <v>10</v>
      </c>
      <c r="D292" s="188" t="s">
        <v>30</v>
      </c>
      <c r="E292" s="306" t="s">
        <v>266</v>
      </c>
      <c r="F292" s="187" t="s">
        <v>160</v>
      </c>
      <c r="G292" s="219">
        <v>22800</v>
      </c>
      <c r="H292" s="219">
        <v>22800</v>
      </c>
      <c r="I292" s="204">
        <f t="shared" si="61"/>
        <v>0</v>
      </c>
      <c r="J292" s="219">
        <v>22800</v>
      </c>
      <c r="K292" s="219">
        <v>22800</v>
      </c>
      <c r="L292" s="359">
        <f t="shared" si="63"/>
        <v>0</v>
      </c>
      <c r="M292" s="219">
        <v>22800</v>
      </c>
      <c r="N292" s="219">
        <v>22800</v>
      </c>
      <c r="O292" s="359">
        <f t="shared" si="64"/>
        <v>0</v>
      </c>
    </row>
    <row r="293" spans="1:15" ht="39" x14ac:dyDescent="0.25">
      <c r="A293" s="248" t="s">
        <v>440</v>
      </c>
      <c r="B293" s="319">
        <v>927</v>
      </c>
      <c r="C293" s="320" t="s">
        <v>10</v>
      </c>
      <c r="D293" s="321" t="s">
        <v>30</v>
      </c>
      <c r="E293" s="321" t="s">
        <v>366</v>
      </c>
      <c r="F293" s="331" t="s">
        <v>8</v>
      </c>
      <c r="G293" s="219">
        <f>SUM(G294)</f>
        <v>1308871.3400000001</v>
      </c>
      <c r="H293" s="219">
        <f>SUM(H294)</f>
        <v>1308871.3400000001</v>
      </c>
      <c r="I293" s="204">
        <f t="shared" si="61"/>
        <v>0</v>
      </c>
      <c r="J293" s="219">
        <f t="shared" ref="J293:N293" si="73">SUM(J294)</f>
        <v>1308871.3400000001</v>
      </c>
      <c r="K293" s="219">
        <f t="shared" si="73"/>
        <v>1308871.3400000001</v>
      </c>
      <c r="L293" s="359">
        <f t="shared" si="63"/>
        <v>0</v>
      </c>
      <c r="M293" s="219">
        <f t="shared" si="73"/>
        <v>1308871.3400000001</v>
      </c>
      <c r="N293" s="219">
        <f t="shared" si="73"/>
        <v>1308871.3400000001</v>
      </c>
      <c r="O293" s="359">
        <f t="shared" si="64"/>
        <v>0</v>
      </c>
    </row>
    <row r="294" spans="1:15" x14ac:dyDescent="0.25">
      <c r="A294" s="170" t="s">
        <v>12</v>
      </c>
      <c r="B294" s="13">
        <v>927</v>
      </c>
      <c r="C294" s="187" t="s">
        <v>10</v>
      </c>
      <c r="D294" s="188" t="s">
        <v>30</v>
      </c>
      <c r="E294" s="306" t="s">
        <v>366</v>
      </c>
      <c r="F294" s="187" t="s">
        <v>13</v>
      </c>
      <c r="G294" s="219">
        <f>SUM(G295)</f>
        <v>1308871.3400000001</v>
      </c>
      <c r="H294" s="219">
        <f>SUM(H295)</f>
        <v>1308871.3400000001</v>
      </c>
      <c r="I294" s="204">
        <f t="shared" si="61"/>
        <v>0</v>
      </c>
      <c r="J294" s="219">
        <f t="shared" ref="J294:N294" si="74">SUM(J295)</f>
        <v>1308871.3400000001</v>
      </c>
      <c r="K294" s="219">
        <f t="shared" si="74"/>
        <v>1308871.3400000001</v>
      </c>
      <c r="L294" s="359">
        <f t="shared" si="63"/>
        <v>0</v>
      </c>
      <c r="M294" s="219">
        <f t="shared" si="74"/>
        <v>1308871.3400000001</v>
      </c>
      <c r="N294" s="219">
        <f t="shared" si="74"/>
        <v>1308871.3400000001</v>
      </c>
      <c r="O294" s="359">
        <f t="shared" si="64"/>
        <v>0</v>
      </c>
    </row>
    <row r="295" spans="1:15" ht="33.75" x14ac:dyDescent="0.25">
      <c r="A295" s="317" t="s">
        <v>175</v>
      </c>
      <c r="B295" s="13">
        <v>927</v>
      </c>
      <c r="C295" s="187" t="s">
        <v>10</v>
      </c>
      <c r="D295" s="188" t="s">
        <v>30</v>
      </c>
      <c r="E295" s="306" t="s">
        <v>366</v>
      </c>
      <c r="F295" s="187" t="s">
        <v>15</v>
      </c>
      <c r="G295" s="219">
        <v>1308871.3400000001</v>
      </c>
      <c r="H295" s="219">
        <v>1308871.3400000001</v>
      </c>
      <c r="I295" s="204">
        <f t="shared" si="61"/>
        <v>0</v>
      </c>
      <c r="J295" s="219">
        <v>1308871.3400000001</v>
      </c>
      <c r="K295" s="219">
        <v>1308871.3400000001</v>
      </c>
      <c r="L295" s="359">
        <f t="shared" si="63"/>
        <v>0</v>
      </c>
      <c r="M295" s="219">
        <v>1308871.3400000001</v>
      </c>
      <c r="N295" s="219">
        <v>1308871.3400000001</v>
      </c>
      <c r="O295" s="359">
        <f t="shared" si="64"/>
        <v>0</v>
      </c>
    </row>
    <row r="296" spans="1:15" ht="18" x14ac:dyDescent="0.25">
      <c r="A296" s="332" t="s">
        <v>90</v>
      </c>
      <c r="B296" s="319">
        <v>927</v>
      </c>
      <c r="C296" s="320" t="s">
        <v>43</v>
      </c>
      <c r="D296" s="321" t="s">
        <v>7</v>
      </c>
      <c r="E296" s="321" t="s">
        <v>131</v>
      </c>
      <c r="F296" s="320" t="s">
        <v>8</v>
      </c>
      <c r="G296" s="254">
        <f>SUM(G297+G319+G306+G310)</f>
        <v>18075003.100000001</v>
      </c>
      <c r="H296" s="254">
        <f>SUM(H297+H319+H306+H310)</f>
        <v>18075003.100000001</v>
      </c>
      <c r="I296" s="204">
        <f t="shared" si="61"/>
        <v>0</v>
      </c>
      <c r="J296" s="254">
        <f>SUM(J297+J319+J306+J310)</f>
        <v>7269639.0999999996</v>
      </c>
      <c r="K296" s="254">
        <f>SUM(K297+K319+K306+K310)</f>
        <v>7269639.0999999996</v>
      </c>
      <c r="L296" s="359">
        <f t="shared" si="63"/>
        <v>0</v>
      </c>
      <c r="M296" s="254">
        <f>SUM(M297+M319+M306+M310)</f>
        <v>7593639.0999999996</v>
      </c>
      <c r="N296" s="254">
        <f>SUM(N297+N319+N306+N310)</f>
        <v>7593639.0999999996</v>
      </c>
      <c r="O296" s="359">
        <f t="shared" si="64"/>
        <v>0</v>
      </c>
    </row>
    <row r="297" spans="1:15" x14ac:dyDescent="0.25">
      <c r="A297" s="326" t="s">
        <v>91</v>
      </c>
      <c r="B297" s="324">
        <v>927</v>
      </c>
      <c r="C297" s="314" t="s">
        <v>43</v>
      </c>
      <c r="D297" s="316" t="s">
        <v>62</v>
      </c>
      <c r="E297" s="316" t="s">
        <v>131</v>
      </c>
      <c r="F297" s="314" t="s">
        <v>8</v>
      </c>
      <c r="G297" s="254">
        <f>SUM(G303+G298)</f>
        <v>226185.1</v>
      </c>
      <c r="H297" s="254">
        <f>SUM(H303+H298)</f>
        <v>226185.1</v>
      </c>
      <c r="I297" s="204">
        <f t="shared" si="61"/>
        <v>0</v>
      </c>
      <c r="J297" s="254">
        <f>SUM(J303+J298)</f>
        <v>226185.1</v>
      </c>
      <c r="K297" s="254">
        <f>SUM(K303+K298)</f>
        <v>226185.1</v>
      </c>
      <c r="L297" s="359">
        <f t="shared" si="63"/>
        <v>0</v>
      </c>
      <c r="M297" s="254">
        <f>SUM(M303+M298)</f>
        <v>226185.1</v>
      </c>
      <c r="N297" s="254">
        <f>SUM(N303+N298)</f>
        <v>226185.1</v>
      </c>
      <c r="O297" s="359">
        <f t="shared" si="64"/>
        <v>0</v>
      </c>
    </row>
    <row r="298" spans="1:15" x14ac:dyDescent="0.25">
      <c r="A298" s="248" t="s">
        <v>269</v>
      </c>
      <c r="B298" s="13">
        <v>927</v>
      </c>
      <c r="C298" s="187" t="s">
        <v>43</v>
      </c>
      <c r="D298" s="188" t="s">
        <v>62</v>
      </c>
      <c r="E298" s="188" t="s">
        <v>268</v>
      </c>
      <c r="F298" s="305" t="s">
        <v>8</v>
      </c>
      <c r="G298" s="219">
        <f>SUM(G302+G300)</f>
        <v>200000</v>
      </c>
      <c r="H298" s="219">
        <f>SUM(H302+H300)</f>
        <v>200000</v>
      </c>
      <c r="I298" s="240">
        <f t="shared" si="61"/>
        <v>0</v>
      </c>
      <c r="J298" s="219">
        <f t="shared" ref="J298:K298" si="75">SUM(J302)</f>
        <v>200000</v>
      </c>
      <c r="K298" s="219">
        <f t="shared" si="75"/>
        <v>200000</v>
      </c>
      <c r="L298" s="359">
        <f t="shared" si="63"/>
        <v>0</v>
      </c>
      <c r="M298" s="219">
        <f t="shared" ref="M298:N298" si="76">SUM(M302)</f>
        <v>200000</v>
      </c>
      <c r="N298" s="219">
        <f t="shared" si="76"/>
        <v>200000</v>
      </c>
      <c r="O298" s="359">
        <f t="shared" si="64"/>
        <v>0</v>
      </c>
    </row>
    <row r="299" spans="1:15" x14ac:dyDescent="0.25">
      <c r="A299" s="170" t="s">
        <v>12</v>
      </c>
      <c r="B299" s="13">
        <v>927</v>
      </c>
      <c r="C299" s="187" t="s">
        <v>43</v>
      </c>
      <c r="D299" s="188" t="s">
        <v>62</v>
      </c>
      <c r="E299" s="188" t="s">
        <v>268</v>
      </c>
      <c r="F299" s="187" t="s">
        <v>13</v>
      </c>
      <c r="G299" s="219">
        <f>SUM(G300)</f>
        <v>0</v>
      </c>
      <c r="H299" s="219">
        <f>SUM(H300)</f>
        <v>60000</v>
      </c>
      <c r="I299" s="240">
        <f t="shared" si="61"/>
        <v>60000</v>
      </c>
      <c r="J299" s="219"/>
      <c r="K299" s="219"/>
      <c r="L299" s="359"/>
      <c r="M299" s="219"/>
      <c r="N299" s="219"/>
      <c r="O299" s="359"/>
    </row>
    <row r="300" spans="1:15" ht="33.75" x14ac:dyDescent="0.25">
      <c r="A300" s="317" t="s">
        <v>175</v>
      </c>
      <c r="B300" s="13">
        <v>927</v>
      </c>
      <c r="C300" s="187" t="s">
        <v>43</v>
      </c>
      <c r="D300" s="188" t="s">
        <v>62</v>
      </c>
      <c r="E300" s="188" t="s">
        <v>268</v>
      </c>
      <c r="F300" s="187" t="s">
        <v>15</v>
      </c>
      <c r="G300" s="219">
        <v>0</v>
      </c>
      <c r="H300" s="219">
        <v>60000</v>
      </c>
      <c r="I300" s="240">
        <f t="shared" si="61"/>
        <v>60000</v>
      </c>
      <c r="J300" s="219"/>
      <c r="K300" s="219"/>
      <c r="L300" s="359"/>
      <c r="M300" s="219"/>
      <c r="N300" s="219"/>
      <c r="O300" s="359"/>
    </row>
    <row r="301" spans="1:15" x14ac:dyDescent="0.25">
      <c r="A301" s="170" t="s">
        <v>38</v>
      </c>
      <c r="B301" s="13">
        <v>927</v>
      </c>
      <c r="C301" s="187" t="s">
        <v>43</v>
      </c>
      <c r="D301" s="188" t="s">
        <v>62</v>
      </c>
      <c r="E301" s="188" t="s">
        <v>268</v>
      </c>
      <c r="F301" s="187" t="s">
        <v>39</v>
      </c>
      <c r="G301" s="219">
        <f>SUM(G302)</f>
        <v>200000</v>
      </c>
      <c r="H301" s="219">
        <f>SUM(H302)</f>
        <v>140000</v>
      </c>
      <c r="I301" s="240">
        <f t="shared" si="61"/>
        <v>-60000</v>
      </c>
      <c r="J301" s="219">
        <f>SUM(J302)</f>
        <v>200000</v>
      </c>
      <c r="K301" s="219">
        <f>SUM(K302)</f>
        <v>200000</v>
      </c>
      <c r="L301" s="359">
        <f t="shared" si="63"/>
        <v>0</v>
      </c>
      <c r="M301" s="219">
        <f>SUM(M302)</f>
        <v>200000</v>
      </c>
      <c r="N301" s="219">
        <f>SUM(N302)</f>
        <v>200000</v>
      </c>
      <c r="O301" s="359">
        <f t="shared" si="64"/>
        <v>0</v>
      </c>
    </row>
    <row r="302" spans="1:15" ht="34.5" x14ac:dyDescent="0.25">
      <c r="A302" s="170" t="s">
        <v>180</v>
      </c>
      <c r="B302" s="13">
        <v>927</v>
      </c>
      <c r="C302" s="187" t="s">
        <v>43</v>
      </c>
      <c r="D302" s="188" t="s">
        <v>62</v>
      </c>
      <c r="E302" s="188" t="s">
        <v>268</v>
      </c>
      <c r="F302" s="187" t="s">
        <v>94</v>
      </c>
      <c r="G302" s="219">
        <v>200000</v>
      </c>
      <c r="H302" s="219">
        <v>140000</v>
      </c>
      <c r="I302" s="240">
        <f t="shared" si="61"/>
        <v>-60000</v>
      </c>
      <c r="J302" s="219">
        <v>200000</v>
      </c>
      <c r="K302" s="219">
        <v>200000</v>
      </c>
      <c r="L302" s="359">
        <f t="shared" si="63"/>
        <v>0</v>
      </c>
      <c r="M302" s="219">
        <v>200000</v>
      </c>
      <c r="N302" s="219">
        <v>200000</v>
      </c>
      <c r="O302" s="359">
        <f t="shared" si="64"/>
        <v>0</v>
      </c>
    </row>
    <row r="303" spans="1:15" ht="72.75" x14ac:dyDescent="0.25">
      <c r="A303" s="355" t="s">
        <v>271</v>
      </c>
      <c r="B303" s="13">
        <v>927</v>
      </c>
      <c r="C303" s="187" t="s">
        <v>43</v>
      </c>
      <c r="D303" s="188" t="s">
        <v>62</v>
      </c>
      <c r="E303" s="188" t="s">
        <v>372</v>
      </c>
      <c r="F303" s="305" t="s">
        <v>8</v>
      </c>
      <c r="G303" s="219">
        <f t="shared" ref="G303:N304" si="77">SUM(G304)</f>
        <v>26185.1</v>
      </c>
      <c r="H303" s="219">
        <f t="shared" si="77"/>
        <v>26185.1</v>
      </c>
      <c r="I303" s="204">
        <f t="shared" si="61"/>
        <v>0</v>
      </c>
      <c r="J303" s="219">
        <f t="shared" si="77"/>
        <v>26185.1</v>
      </c>
      <c r="K303" s="219">
        <f t="shared" si="77"/>
        <v>26185.1</v>
      </c>
      <c r="L303" s="359">
        <f t="shared" si="63"/>
        <v>0</v>
      </c>
      <c r="M303" s="219">
        <f t="shared" si="77"/>
        <v>26185.1</v>
      </c>
      <c r="N303" s="219">
        <f t="shared" si="77"/>
        <v>26185.1</v>
      </c>
      <c r="O303" s="359">
        <f t="shared" si="64"/>
        <v>0</v>
      </c>
    </row>
    <row r="304" spans="1:15" x14ac:dyDescent="0.25">
      <c r="A304" s="170" t="s">
        <v>12</v>
      </c>
      <c r="B304" s="13">
        <v>927</v>
      </c>
      <c r="C304" s="187" t="s">
        <v>43</v>
      </c>
      <c r="D304" s="188" t="s">
        <v>62</v>
      </c>
      <c r="E304" s="188" t="s">
        <v>372</v>
      </c>
      <c r="F304" s="187" t="s">
        <v>13</v>
      </c>
      <c r="G304" s="219">
        <f t="shared" si="77"/>
        <v>26185.1</v>
      </c>
      <c r="H304" s="219">
        <f t="shared" si="77"/>
        <v>26185.1</v>
      </c>
      <c r="I304" s="204">
        <f t="shared" si="61"/>
        <v>0</v>
      </c>
      <c r="J304" s="219">
        <f t="shared" si="77"/>
        <v>26185.1</v>
      </c>
      <c r="K304" s="219">
        <f t="shared" si="77"/>
        <v>26185.1</v>
      </c>
      <c r="L304" s="359">
        <f t="shared" si="63"/>
        <v>0</v>
      </c>
      <c r="M304" s="219">
        <f t="shared" si="77"/>
        <v>26185.1</v>
      </c>
      <c r="N304" s="219">
        <f t="shared" si="77"/>
        <v>26185.1</v>
      </c>
      <c r="O304" s="359">
        <f t="shared" si="64"/>
        <v>0</v>
      </c>
    </row>
    <row r="305" spans="1:15" ht="33.75" x14ac:dyDescent="0.25">
      <c r="A305" s="317" t="s">
        <v>175</v>
      </c>
      <c r="B305" s="13">
        <v>927</v>
      </c>
      <c r="C305" s="187" t="s">
        <v>43</v>
      </c>
      <c r="D305" s="188" t="s">
        <v>62</v>
      </c>
      <c r="E305" s="188" t="s">
        <v>372</v>
      </c>
      <c r="F305" s="187" t="s">
        <v>15</v>
      </c>
      <c r="G305" s="219">
        <v>26185.1</v>
      </c>
      <c r="H305" s="219">
        <v>26185.1</v>
      </c>
      <c r="I305" s="204">
        <f t="shared" si="61"/>
        <v>0</v>
      </c>
      <c r="J305" s="219">
        <v>26185.1</v>
      </c>
      <c r="K305" s="219">
        <v>26185.1</v>
      </c>
      <c r="L305" s="359">
        <f t="shared" si="63"/>
        <v>0</v>
      </c>
      <c r="M305" s="219">
        <v>26185.1</v>
      </c>
      <c r="N305" s="219">
        <v>26185.1</v>
      </c>
      <c r="O305" s="359">
        <f t="shared" si="64"/>
        <v>0</v>
      </c>
    </row>
    <row r="306" spans="1:15" x14ac:dyDescent="0.25">
      <c r="A306" s="318" t="s">
        <v>162</v>
      </c>
      <c r="B306" s="319">
        <v>927</v>
      </c>
      <c r="C306" s="314" t="s">
        <v>43</v>
      </c>
      <c r="D306" s="314" t="s">
        <v>65</v>
      </c>
      <c r="E306" s="316" t="s">
        <v>131</v>
      </c>
      <c r="F306" s="315" t="s">
        <v>8</v>
      </c>
      <c r="G306" s="254">
        <f>SUM(G307)</f>
        <v>4719960</v>
      </c>
      <c r="H306" s="254">
        <f>SUM(H307)</f>
        <v>4719960</v>
      </c>
      <c r="I306" s="204">
        <f t="shared" si="61"/>
        <v>0</v>
      </c>
      <c r="J306" s="254">
        <f>SUM(J307)</f>
        <v>3781910</v>
      </c>
      <c r="K306" s="254">
        <f>SUM(K307)</f>
        <v>3781910</v>
      </c>
      <c r="L306" s="359">
        <f t="shared" si="63"/>
        <v>0</v>
      </c>
      <c r="M306" s="254">
        <f>SUM(M307)</f>
        <v>3781910</v>
      </c>
      <c r="N306" s="254">
        <f>SUM(N307)</f>
        <v>3781910</v>
      </c>
      <c r="O306" s="359">
        <f t="shared" si="64"/>
        <v>0</v>
      </c>
    </row>
    <row r="307" spans="1:15" ht="60.75" x14ac:dyDescent="0.25">
      <c r="A307" s="355" t="s">
        <v>302</v>
      </c>
      <c r="B307" s="13">
        <v>927</v>
      </c>
      <c r="C307" s="187" t="s">
        <v>43</v>
      </c>
      <c r="D307" s="188" t="s">
        <v>65</v>
      </c>
      <c r="E307" s="188" t="s">
        <v>272</v>
      </c>
      <c r="F307" s="187" t="s">
        <v>8</v>
      </c>
      <c r="G307" s="219">
        <f t="shared" ref="G307:N308" si="78">SUM(G308)</f>
        <v>4719960</v>
      </c>
      <c r="H307" s="219">
        <f t="shared" si="78"/>
        <v>4719960</v>
      </c>
      <c r="I307" s="240">
        <f t="shared" si="61"/>
        <v>0</v>
      </c>
      <c r="J307" s="219">
        <f t="shared" si="78"/>
        <v>3781910</v>
      </c>
      <c r="K307" s="219">
        <f t="shared" si="78"/>
        <v>3781910</v>
      </c>
      <c r="L307" s="359">
        <f t="shared" si="63"/>
        <v>0</v>
      </c>
      <c r="M307" s="219">
        <f t="shared" si="78"/>
        <v>3781910</v>
      </c>
      <c r="N307" s="219">
        <f t="shared" si="78"/>
        <v>3781910</v>
      </c>
      <c r="O307" s="359">
        <f t="shared" si="64"/>
        <v>0</v>
      </c>
    </row>
    <row r="308" spans="1:15" x14ac:dyDescent="0.25">
      <c r="A308" s="170" t="s">
        <v>38</v>
      </c>
      <c r="B308" s="13">
        <v>927</v>
      </c>
      <c r="C308" s="187" t="s">
        <v>43</v>
      </c>
      <c r="D308" s="188" t="s">
        <v>65</v>
      </c>
      <c r="E308" s="188" t="s">
        <v>272</v>
      </c>
      <c r="F308" s="187" t="s">
        <v>39</v>
      </c>
      <c r="G308" s="219">
        <f t="shared" si="78"/>
        <v>4719960</v>
      </c>
      <c r="H308" s="219">
        <f t="shared" si="78"/>
        <v>4719960</v>
      </c>
      <c r="I308" s="240">
        <f t="shared" si="61"/>
        <v>0</v>
      </c>
      <c r="J308" s="219">
        <f t="shared" si="78"/>
        <v>3781910</v>
      </c>
      <c r="K308" s="219">
        <f t="shared" si="78"/>
        <v>3781910</v>
      </c>
      <c r="L308" s="359">
        <f t="shared" si="63"/>
        <v>0</v>
      </c>
      <c r="M308" s="219">
        <f t="shared" si="78"/>
        <v>3781910</v>
      </c>
      <c r="N308" s="219">
        <f t="shared" si="78"/>
        <v>3781910</v>
      </c>
      <c r="O308" s="359">
        <f t="shared" si="64"/>
        <v>0</v>
      </c>
    </row>
    <row r="309" spans="1:15" ht="23.25" x14ac:dyDescent="0.25">
      <c r="A309" s="170" t="s">
        <v>93</v>
      </c>
      <c r="B309" s="13">
        <v>927</v>
      </c>
      <c r="C309" s="187" t="s">
        <v>43</v>
      </c>
      <c r="D309" s="188" t="s">
        <v>65</v>
      </c>
      <c r="E309" s="188" t="s">
        <v>272</v>
      </c>
      <c r="F309" s="187" t="s">
        <v>94</v>
      </c>
      <c r="G309" s="219">
        <v>4719960</v>
      </c>
      <c r="H309" s="219">
        <v>4719960</v>
      </c>
      <c r="I309" s="240">
        <f t="shared" si="61"/>
        <v>0</v>
      </c>
      <c r="J309" s="219">
        <v>3781910</v>
      </c>
      <c r="K309" s="219">
        <v>3781910</v>
      </c>
      <c r="L309" s="359">
        <f t="shared" si="63"/>
        <v>0</v>
      </c>
      <c r="M309" s="219">
        <v>3781910</v>
      </c>
      <c r="N309" s="219">
        <v>3781910</v>
      </c>
      <c r="O309" s="359">
        <f t="shared" si="64"/>
        <v>0</v>
      </c>
    </row>
    <row r="310" spans="1:15" x14ac:dyDescent="0.25">
      <c r="A310" s="318" t="s">
        <v>60</v>
      </c>
      <c r="B310" s="319">
        <v>927</v>
      </c>
      <c r="C310" s="314" t="s">
        <v>43</v>
      </c>
      <c r="D310" s="314" t="s">
        <v>30</v>
      </c>
      <c r="E310" s="316" t="s">
        <v>131</v>
      </c>
      <c r="F310" s="315" t="s">
        <v>8</v>
      </c>
      <c r="G310" s="254">
        <f>SUM(G311+G316)</f>
        <v>11485517</v>
      </c>
      <c r="H310" s="254">
        <f>SUM(H311+H316)</f>
        <v>11485517</v>
      </c>
      <c r="I310" s="204">
        <f t="shared" si="61"/>
        <v>0</v>
      </c>
      <c r="J310" s="254">
        <f>SUM(J311)</f>
        <v>2877000</v>
      </c>
      <c r="K310" s="254">
        <f>SUM(K311)</f>
        <v>2877000</v>
      </c>
      <c r="L310" s="359">
        <f t="shared" si="63"/>
        <v>0</v>
      </c>
      <c r="M310" s="254">
        <f>SUM(M311)</f>
        <v>3251000</v>
      </c>
      <c r="N310" s="254">
        <f>SUM(N311)</f>
        <v>3251000</v>
      </c>
      <c r="O310" s="359">
        <f t="shared" si="64"/>
        <v>0</v>
      </c>
    </row>
    <row r="311" spans="1:15" ht="204" customHeight="1" x14ac:dyDescent="0.25">
      <c r="A311" s="248" t="s">
        <v>273</v>
      </c>
      <c r="B311" s="324">
        <v>927</v>
      </c>
      <c r="C311" s="314" t="s">
        <v>43</v>
      </c>
      <c r="D311" s="316" t="s">
        <v>30</v>
      </c>
      <c r="E311" s="316" t="s">
        <v>312</v>
      </c>
      <c r="F311" s="314" t="s">
        <v>8</v>
      </c>
      <c r="G311" s="254">
        <f>SUM(G312+G314)</f>
        <v>4471779.68</v>
      </c>
      <c r="H311" s="254">
        <f>SUM(H312+H314)</f>
        <v>4471779.68</v>
      </c>
      <c r="I311" s="204">
        <f t="shared" si="61"/>
        <v>0</v>
      </c>
      <c r="J311" s="254">
        <f t="shared" ref="J311:K311" si="79">SUM(J312+J314)</f>
        <v>2877000</v>
      </c>
      <c r="K311" s="254">
        <f t="shared" si="79"/>
        <v>2877000</v>
      </c>
      <c r="L311" s="365">
        <f t="shared" si="63"/>
        <v>0</v>
      </c>
      <c r="M311" s="254">
        <f t="shared" ref="M311:N311" si="80">SUM(M312+M314)</f>
        <v>3251000</v>
      </c>
      <c r="N311" s="254">
        <f t="shared" si="80"/>
        <v>3251000</v>
      </c>
      <c r="O311" s="359">
        <f t="shared" si="64"/>
        <v>0</v>
      </c>
    </row>
    <row r="312" spans="1:15" x14ac:dyDescent="0.25">
      <c r="A312" s="309" t="s">
        <v>12</v>
      </c>
      <c r="B312" s="13">
        <v>927</v>
      </c>
      <c r="C312" s="187" t="s">
        <v>43</v>
      </c>
      <c r="D312" s="188" t="s">
        <v>30</v>
      </c>
      <c r="E312" s="188" t="s">
        <v>312</v>
      </c>
      <c r="F312" s="187" t="s">
        <v>13</v>
      </c>
      <c r="G312" s="219"/>
      <c r="H312" s="219"/>
      <c r="I312" s="240">
        <f t="shared" si="61"/>
        <v>0</v>
      </c>
      <c r="J312" s="219">
        <f>SUM(J313)</f>
        <v>2877000</v>
      </c>
      <c r="K312" s="219">
        <f>SUM(K313)</f>
        <v>2877000</v>
      </c>
      <c r="L312" s="359">
        <f t="shared" si="63"/>
        <v>0</v>
      </c>
      <c r="M312" s="219">
        <f>SUM(M313)</f>
        <v>3251000</v>
      </c>
      <c r="N312" s="219">
        <f>SUM(N313)</f>
        <v>3251000</v>
      </c>
      <c r="O312" s="359">
        <f t="shared" si="64"/>
        <v>0</v>
      </c>
    </row>
    <row r="313" spans="1:15" ht="23.25" x14ac:dyDescent="0.25">
      <c r="A313" s="170" t="s">
        <v>181</v>
      </c>
      <c r="B313" s="13">
        <v>927</v>
      </c>
      <c r="C313" s="187" t="s">
        <v>43</v>
      </c>
      <c r="D313" s="188" t="s">
        <v>30</v>
      </c>
      <c r="E313" s="188" t="s">
        <v>312</v>
      </c>
      <c r="F313" s="187" t="s">
        <v>15</v>
      </c>
      <c r="G313" s="219"/>
      <c r="H313" s="219"/>
      <c r="I313" s="240">
        <f t="shared" si="61"/>
        <v>0</v>
      </c>
      <c r="J313" s="219">
        <v>2877000</v>
      </c>
      <c r="K313" s="219">
        <v>2877000</v>
      </c>
      <c r="L313" s="359">
        <f t="shared" si="63"/>
        <v>0</v>
      </c>
      <c r="M313" s="219">
        <v>3251000</v>
      </c>
      <c r="N313" s="219">
        <v>3251000</v>
      </c>
      <c r="O313" s="359">
        <f t="shared" si="64"/>
        <v>0</v>
      </c>
    </row>
    <row r="314" spans="1:15" x14ac:dyDescent="0.25">
      <c r="A314" s="170" t="s">
        <v>52</v>
      </c>
      <c r="B314" s="13">
        <v>927</v>
      </c>
      <c r="C314" s="187" t="s">
        <v>43</v>
      </c>
      <c r="D314" s="188" t="s">
        <v>30</v>
      </c>
      <c r="E314" s="188" t="s">
        <v>312</v>
      </c>
      <c r="F314" s="187" t="s">
        <v>53</v>
      </c>
      <c r="G314" s="219">
        <f>SUM(G315)</f>
        <v>4471779.68</v>
      </c>
      <c r="H314" s="219">
        <f>SUM(H315)</f>
        <v>4471779.68</v>
      </c>
      <c r="I314" s="240">
        <f t="shared" si="61"/>
        <v>0</v>
      </c>
      <c r="J314" s="219">
        <f>SUM(J315)</f>
        <v>0</v>
      </c>
      <c r="K314" s="219">
        <f>SUM(K315)</f>
        <v>0</v>
      </c>
      <c r="L314" s="359">
        <f t="shared" si="63"/>
        <v>0</v>
      </c>
      <c r="M314" s="219">
        <f>SUM(M315)</f>
        <v>0</v>
      </c>
      <c r="N314" s="219">
        <f>SUM(N315)</f>
        <v>0</v>
      </c>
      <c r="O314" s="359">
        <f t="shared" si="64"/>
        <v>0</v>
      </c>
    </row>
    <row r="315" spans="1:15" x14ac:dyDescent="0.25">
      <c r="A315" s="170" t="s">
        <v>54</v>
      </c>
      <c r="B315" s="13">
        <v>927</v>
      </c>
      <c r="C315" s="187" t="s">
        <v>43</v>
      </c>
      <c r="D315" s="188" t="s">
        <v>30</v>
      </c>
      <c r="E315" s="188" t="s">
        <v>312</v>
      </c>
      <c r="F315" s="187" t="s">
        <v>55</v>
      </c>
      <c r="G315" s="219">
        <v>4471779.68</v>
      </c>
      <c r="H315" s="219">
        <v>4471779.68</v>
      </c>
      <c r="I315" s="240">
        <f t="shared" si="61"/>
        <v>0</v>
      </c>
      <c r="J315" s="219">
        <v>0</v>
      </c>
      <c r="K315" s="219">
        <v>0</v>
      </c>
      <c r="L315" s="359">
        <f t="shared" si="63"/>
        <v>0</v>
      </c>
      <c r="M315" s="219">
        <v>0</v>
      </c>
      <c r="N315" s="219">
        <v>0</v>
      </c>
      <c r="O315" s="359">
        <f t="shared" si="64"/>
        <v>0</v>
      </c>
    </row>
    <row r="316" spans="1:15" ht="39" x14ac:dyDescent="0.25">
      <c r="A316" s="248" t="s">
        <v>382</v>
      </c>
      <c r="B316" s="319">
        <v>927</v>
      </c>
      <c r="C316" s="320" t="s">
        <v>43</v>
      </c>
      <c r="D316" s="321" t="s">
        <v>30</v>
      </c>
      <c r="E316" s="321" t="s">
        <v>383</v>
      </c>
      <c r="F316" s="320" t="s">
        <v>8</v>
      </c>
      <c r="G316" s="254">
        <f>SUM(G317)</f>
        <v>7013737.3200000003</v>
      </c>
      <c r="H316" s="254">
        <f t="shared" ref="H316:I316" si="81">SUM(H317)</f>
        <v>7013737.3200000003</v>
      </c>
      <c r="I316" s="254">
        <f t="shared" si="81"/>
        <v>0</v>
      </c>
      <c r="J316" s="219"/>
      <c r="K316" s="219"/>
      <c r="L316" s="359"/>
      <c r="M316" s="219"/>
      <c r="N316" s="219"/>
      <c r="O316" s="359"/>
    </row>
    <row r="317" spans="1:15" x14ac:dyDescent="0.25">
      <c r="A317" s="170" t="s">
        <v>52</v>
      </c>
      <c r="B317" s="13">
        <v>927</v>
      </c>
      <c r="C317" s="187" t="s">
        <v>43</v>
      </c>
      <c r="D317" s="188" t="s">
        <v>30</v>
      </c>
      <c r="E317" s="306" t="s">
        <v>383</v>
      </c>
      <c r="F317" s="187" t="s">
        <v>53</v>
      </c>
      <c r="G317" s="219">
        <f>SUM(G318)</f>
        <v>7013737.3200000003</v>
      </c>
      <c r="H317" s="219">
        <f>SUM(H318)</f>
        <v>7013737.3200000003</v>
      </c>
      <c r="I317" s="240">
        <f t="shared" ref="I317:I318" si="82">SUM(H317-G317)</f>
        <v>0</v>
      </c>
      <c r="J317" s="219"/>
      <c r="K317" s="219"/>
      <c r="L317" s="359"/>
      <c r="M317" s="219"/>
      <c r="N317" s="219"/>
      <c r="O317" s="359"/>
    </row>
    <row r="318" spans="1:15" x14ac:dyDescent="0.25">
      <c r="A318" s="170" t="s">
        <v>54</v>
      </c>
      <c r="B318" s="13">
        <v>927</v>
      </c>
      <c r="C318" s="187" t="s">
        <v>43</v>
      </c>
      <c r="D318" s="188" t="s">
        <v>30</v>
      </c>
      <c r="E318" s="306" t="s">
        <v>383</v>
      </c>
      <c r="F318" s="187" t="s">
        <v>55</v>
      </c>
      <c r="G318" s="219">
        <v>7013737.3200000003</v>
      </c>
      <c r="H318" s="219">
        <v>7013737.3200000003</v>
      </c>
      <c r="I318" s="240">
        <f t="shared" si="82"/>
        <v>0</v>
      </c>
      <c r="J318" s="219"/>
      <c r="K318" s="219"/>
      <c r="L318" s="359"/>
      <c r="M318" s="219"/>
      <c r="N318" s="219"/>
      <c r="O318" s="359"/>
    </row>
    <row r="319" spans="1:15" ht="26.25" x14ac:dyDescent="0.25">
      <c r="A319" s="318" t="s">
        <v>95</v>
      </c>
      <c r="B319" s="324">
        <v>927</v>
      </c>
      <c r="C319" s="314" t="s">
        <v>43</v>
      </c>
      <c r="D319" s="314" t="s">
        <v>96</v>
      </c>
      <c r="E319" s="316" t="s">
        <v>131</v>
      </c>
      <c r="F319" s="315" t="s">
        <v>8</v>
      </c>
      <c r="G319" s="254">
        <f>SUM(G320+G323+G328+G331)</f>
        <v>1643341</v>
      </c>
      <c r="H319" s="254">
        <f>SUM(H320+H323+H328+H331)</f>
        <v>1643341</v>
      </c>
      <c r="I319" s="204">
        <f t="shared" si="61"/>
        <v>0</v>
      </c>
      <c r="J319" s="254">
        <f t="shared" ref="J319:K319" si="83">SUM(J320+J323+J328)</f>
        <v>384544</v>
      </c>
      <c r="K319" s="254">
        <f t="shared" si="83"/>
        <v>384544</v>
      </c>
      <c r="L319" s="359">
        <f t="shared" si="63"/>
        <v>0</v>
      </c>
      <c r="M319" s="254">
        <f t="shared" ref="M319:N319" si="84">SUM(M320+M323+M328)</f>
        <v>334544</v>
      </c>
      <c r="N319" s="254">
        <f t="shared" si="84"/>
        <v>334544</v>
      </c>
      <c r="O319" s="359">
        <f t="shared" si="64"/>
        <v>0</v>
      </c>
    </row>
    <row r="320" spans="1:15" ht="26.25" x14ac:dyDescent="0.25">
      <c r="A320" s="248" t="s">
        <v>97</v>
      </c>
      <c r="B320" s="319">
        <v>927</v>
      </c>
      <c r="C320" s="320" t="s">
        <v>43</v>
      </c>
      <c r="D320" s="320" t="s">
        <v>96</v>
      </c>
      <c r="E320" s="321" t="s">
        <v>274</v>
      </c>
      <c r="F320" s="331" t="s">
        <v>8</v>
      </c>
      <c r="G320" s="254">
        <f t="shared" ref="G320:N321" si="85">SUM(G321)</f>
        <v>923797</v>
      </c>
      <c r="H320" s="254">
        <f t="shared" si="85"/>
        <v>923797</v>
      </c>
      <c r="I320" s="204">
        <f t="shared" si="61"/>
        <v>0</v>
      </c>
      <c r="J320" s="254">
        <f t="shared" si="85"/>
        <v>90000</v>
      </c>
      <c r="K320" s="254">
        <f t="shared" si="85"/>
        <v>90000</v>
      </c>
      <c r="L320" s="359">
        <f t="shared" si="63"/>
        <v>0</v>
      </c>
      <c r="M320" s="254">
        <f t="shared" si="85"/>
        <v>90000</v>
      </c>
      <c r="N320" s="254">
        <f t="shared" si="85"/>
        <v>90000</v>
      </c>
      <c r="O320" s="359">
        <f t="shared" si="64"/>
        <v>0</v>
      </c>
    </row>
    <row r="321" spans="1:15" x14ac:dyDescent="0.25">
      <c r="A321" s="309" t="s">
        <v>12</v>
      </c>
      <c r="B321" s="13">
        <v>927</v>
      </c>
      <c r="C321" s="187" t="s">
        <v>43</v>
      </c>
      <c r="D321" s="188">
        <v>12</v>
      </c>
      <c r="E321" s="188" t="s">
        <v>274</v>
      </c>
      <c r="F321" s="187" t="s">
        <v>13</v>
      </c>
      <c r="G321" s="219">
        <f t="shared" si="85"/>
        <v>923797</v>
      </c>
      <c r="H321" s="219">
        <f t="shared" si="85"/>
        <v>923797</v>
      </c>
      <c r="I321" s="240">
        <f t="shared" si="61"/>
        <v>0</v>
      </c>
      <c r="J321" s="219">
        <f t="shared" si="85"/>
        <v>90000</v>
      </c>
      <c r="K321" s="219">
        <f t="shared" si="85"/>
        <v>90000</v>
      </c>
      <c r="L321" s="359">
        <f t="shared" si="63"/>
        <v>0</v>
      </c>
      <c r="M321" s="219">
        <f t="shared" si="85"/>
        <v>90000</v>
      </c>
      <c r="N321" s="219">
        <f t="shared" si="85"/>
        <v>90000</v>
      </c>
      <c r="O321" s="359">
        <f t="shared" si="64"/>
        <v>0</v>
      </c>
    </row>
    <row r="322" spans="1:15" ht="23.25" x14ac:dyDescent="0.25">
      <c r="A322" s="170" t="s">
        <v>181</v>
      </c>
      <c r="B322" s="13">
        <v>927</v>
      </c>
      <c r="C322" s="187" t="s">
        <v>43</v>
      </c>
      <c r="D322" s="187" t="s">
        <v>96</v>
      </c>
      <c r="E322" s="188" t="s">
        <v>274</v>
      </c>
      <c r="F322" s="187" t="s">
        <v>15</v>
      </c>
      <c r="G322" s="219">
        <v>923797</v>
      </c>
      <c r="H322" s="219">
        <v>923797</v>
      </c>
      <c r="I322" s="240">
        <f t="shared" si="61"/>
        <v>0</v>
      </c>
      <c r="J322" s="219">
        <v>90000</v>
      </c>
      <c r="K322" s="219">
        <v>90000</v>
      </c>
      <c r="L322" s="359">
        <f t="shared" si="63"/>
        <v>0</v>
      </c>
      <c r="M322" s="219">
        <v>90000</v>
      </c>
      <c r="N322" s="219">
        <v>90000</v>
      </c>
      <c r="O322" s="359">
        <f t="shared" si="64"/>
        <v>0</v>
      </c>
    </row>
    <row r="323" spans="1:15" ht="64.5" x14ac:dyDescent="0.25">
      <c r="A323" s="248" t="s">
        <v>98</v>
      </c>
      <c r="B323" s="319">
        <v>927</v>
      </c>
      <c r="C323" s="320" t="s">
        <v>43</v>
      </c>
      <c r="D323" s="320" t="s">
        <v>96</v>
      </c>
      <c r="E323" s="321" t="s">
        <v>140</v>
      </c>
      <c r="F323" s="320" t="s">
        <v>8</v>
      </c>
      <c r="G323" s="254">
        <f>SUM(G324+G326)</f>
        <v>244544</v>
      </c>
      <c r="H323" s="254">
        <f>SUM(H324+H326)</f>
        <v>244544</v>
      </c>
      <c r="I323" s="204">
        <f t="shared" si="61"/>
        <v>0</v>
      </c>
      <c r="J323" s="254">
        <f>SUM(J324+J326)</f>
        <v>244544</v>
      </c>
      <c r="K323" s="254">
        <f>SUM(K324+K326)</f>
        <v>244544</v>
      </c>
      <c r="L323" s="359">
        <f t="shared" si="63"/>
        <v>0</v>
      </c>
      <c r="M323" s="254">
        <f>SUM(M324+M326)</f>
        <v>244544</v>
      </c>
      <c r="N323" s="254">
        <f>SUM(N324+N326)</f>
        <v>244544</v>
      </c>
      <c r="O323" s="359">
        <f t="shared" si="64"/>
        <v>0</v>
      </c>
    </row>
    <row r="324" spans="1:15" ht="43.5" x14ac:dyDescent="0.25">
      <c r="A324" s="309" t="s">
        <v>32</v>
      </c>
      <c r="B324" s="13">
        <v>927</v>
      </c>
      <c r="C324" s="187" t="s">
        <v>43</v>
      </c>
      <c r="D324" s="187" t="s">
        <v>96</v>
      </c>
      <c r="E324" s="188" t="s">
        <v>140</v>
      </c>
      <c r="F324" s="187" t="s">
        <v>33</v>
      </c>
      <c r="G324" s="219">
        <f t="shared" ref="G324:H324" si="86">SUM(G325)</f>
        <v>181382</v>
      </c>
      <c r="H324" s="219">
        <f t="shared" si="86"/>
        <v>181382</v>
      </c>
      <c r="I324" s="204">
        <f t="shared" si="61"/>
        <v>0</v>
      </c>
      <c r="J324" s="219">
        <f t="shared" ref="J324:K324" si="87">SUM(J325)</f>
        <v>181382</v>
      </c>
      <c r="K324" s="219">
        <f t="shared" si="87"/>
        <v>181382</v>
      </c>
      <c r="L324" s="359">
        <f t="shared" si="63"/>
        <v>0</v>
      </c>
      <c r="M324" s="219">
        <f>SUM(M325)</f>
        <v>181382</v>
      </c>
      <c r="N324" s="219">
        <f>SUM(N325)</f>
        <v>181382</v>
      </c>
      <c r="O324" s="359">
        <f t="shared" si="64"/>
        <v>0</v>
      </c>
    </row>
    <row r="325" spans="1:15" x14ac:dyDescent="0.25">
      <c r="A325" s="170" t="s">
        <v>34</v>
      </c>
      <c r="B325" s="13">
        <v>927</v>
      </c>
      <c r="C325" s="187" t="s">
        <v>43</v>
      </c>
      <c r="D325" s="187" t="s">
        <v>96</v>
      </c>
      <c r="E325" s="188" t="s">
        <v>140</v>
      </c>
      <c r="F325" s="187" t="s">
        <v>35</v>
      </c>
      <c r="G325" s="219">
        <v>181382</v>
      </c>
      <c r="H325" s="219">
        <v>181382</v>
      </c>
      <c r="I325" s="204">
        <f t="shared" si="61"/>
        <v>0</v>
      </c>
      <c r="J325" s="219">
        <v>181382</v>
      </c>
      <c r="K325" s="219">
        <v>181382</v>
      </c>
      <c r="L325" s="359">
        <f t="shared" si="63"/>
        <v>0</v>
      </c>
      <c r="M325" s="219">
        <v>181382</v>
      </c>
      <c r="N325" s="219">
        <v>181382</v>
      </c>
      <c r="O325" s="359">
        <f t="shared" si="64"/>
        <v>0</v>
      </c>
    </row>
    <row r="326" spans="1:15" x14ac:dyDescent="0.25">
      <c r="A326" s="309" t="s">
        <v>12</v>
      </c>
      <c r="B326" s="13">
        <v>927</v>
      </c>
      <c r="C326" s="187" t="s">
        <v>43</v>
      </c>
      <c r="D326" s="187" t="s">
        <v>96</v>
      </c>
      <c r="E326" s="188" t="s">
        <v>140</v>
      </c>
      <c r="F326" s="187" t="s">
        <v>13</v>
      </c>
      <c r="G326" s="219">
        <f>SUM(G327)</f>
        <v>63162</v>
      </c>
      <c r="H326" s="219">
        <f>SUM(H327)</f>
        <v>63162</v>
      </c>
      <c r="I326" s="204">
        <f t="shared" si="61"/>
        <v>0</v>
      </c>
      <c r="J326" s="219">
        <f>SUM(J327)</f>
        <v>63162</v>
      </c>
      <c r="K326" s="219">
        <f>SUM(K327)</f>
        <v>63162</v>
      </c>
      <c r="L326" s="359">
        <f t="shared" si="63"/>
        <v>0</v>
      </c>
      <c r="M326" s="219">
        <f>SUM(M327)</f>
        <v>63162</v>
      </c>
      <c r="N326" s="219">
        <f>SUM(N327)</f>
        <v>63162</v>
      </c>
      <c r="O326" s="359">
        <f t="shared" si="64"/>
        <v>0</v>
      </c>
    </row>
    <row r="327" spans="1:15" ht="23.25" x14ac:dyDescent="0.25">
      <c r="A327" s="170" t="s">
        <v>181</v>
      </c>
      <c r="B327" s="13">
        <v>927</v>
      </c>
      <c r="C327" s="187" t="s">
        <v>43</v>
      </c>
      <c r="D327" s="187" t="s">
        <v>96</v>
      </c>
      <c r="E327" s="188" t="s">
        <v>140</v>
      </c>
      <c r="F327" s="187" t="s">
        <v>15</v>
      </c>
      <c r="G327" s="219">
        <v>63162</v>
      </c>
      <c r="H327" s="219">
        <v>63162</v>
      </c>
      <c r="I327" s="204">
        <f t="shared" si="61"/>
        <v>0</v>
      </c>
      <c r="J327" s="219">
        <v>63162</v>
      </c>
      <c r="K327" s="219">
        <v>63162</v>
      </c>
      <c r="L327" s="359">
        <f t="shared" si="63"/>
        <v>0</v>
      </c>
      <c r="M327" s="219">
        <v>63162</v>
      </c>
      <c r="N327" s="219">
        <v>63162</v>
      </c>
      <c r="O327" s="359">
        <f t="shared" si="64"/>
        <v>0</v>
      </c>
    </row>
    <row r="328" spans="1:15" x14ac:dyDescent="0.25">
      <c r="A328" s="248" t="s">
        <v>276</v>
      </c>
      <c r="B328" s="319">
        <v>927</v>
      </c>
      <c r="C328" s="320" t="s">
        <v>43</v>
      </c>
      <c r="D328" s="320" t="s">
        <v>96</v>
      </c>
      <c r="E328" s="321" t="s">
        <v>275</v>
      </c>
      <c r="F328" s="331" t="s">
        <v>8</v>
      </c>
      <c r="G328" s="254">
        <f t="shared" ref="G328:N329" si="88">SUM(G329)</f>
        <v>50000</v>
      </c>
      <c r="H328" s="254">
        <f t="shared" si="88"/>
        <v>50000</v>
      </c>
      <c r="I328" s="204">
        <f t="shared" si="61"/>
        <v>0</v>
      </c>
      <c r="J328" s="254">
        <f t="shared" si="88"/>
        <v>50000</v>
      </c>
      <c r="K328" s="254">
        <f t="shared" si="88"/>
        <v>50000</v>
      </c>
      <c r="L328" s="359">
        <f t="shared" si="63"/>
        <v>0</v>
      </c>
      <c r="M328" s="254">
        <f t="shared" si="88"/>
        <v>0</v>
      </c>
      <c r="N328" s="254">
        <f t="shared" si="88"/>
        <v>0</v>
      </c>
      <c r="O328" s="359">
        <f t="shared" si="64"/>
        <v>0</v>
      </c>
    </row>
    <row r="329" spans="1:15" x14ac:dyDescent="0.25">
      <c r="A329" s="309" t="s">
        <v>12</v>
      </c>
      <c r="B329" s="13">
        <v>927</v>
      </c>
      <c r="C329" s="187" t="s">
        <v>43</v>
      </c>
      <c r="D329" s="187" t="s">
        <v>96</v>
      </c>
      <c r="E329" s="306" t="s">
        <v>275</v>
      </c>
      <c r="F329" s="187" t="s">
        <v>13</v>
      </c>
      <c r="G329" s="219">
        <f t="shared" si="88"/>
        <v>50000</v>
      </c>
      <c r="H329" s="219">
        <f t="shared" si="88"/>
        <v>50000</v>
      </c>
      <c r="I329" s="204">
        <f t="shared" si="61"/>
        <v>0</v>
      </c>
      <c r="J329" s="219">
        <f t="shared" si="88"/>
        <v>50000</v>
      </c>
      <c r="K329" s="219">
        <f t="shared" si="88"/>
        <v>50000</v>
      </c>
      <c r="L329" s="359">
        <f t="shared" si="63"/>
        <v>0</v>
      </c>
      <c r="M329" s="219">
        <f t="shared" si="88"/>
        <v>0</v>
      </c>
      <c r="N329" s="219">
        <f t="shared" si="88"/>
        <v>0</v>
      </c>
      <c r="O329" s="359">
        <f t="shared" si="64"/>
        <v>0</v>
      </c>
    </row>
    <row r="330" spans="1:15" ht="23.25" x14ac:dyDescent="0.25">
      <c r="A330" s="170" t="s">
        <v>181</v>
      </c>
      <c r="B330" s="13">
        <v>927</v>
      </c>
      <c r="C330" s="187" t="s">
        <v>43</v>
      </c>
      <c r="D330" s="187" t="s">
        <v>96</v>
      </c>
      <c r="E330" s="306" t="s">
        <v>275</v>
      </c>
      <c r="F330" s="187" t="s">
        <v>15</v>
      </c>
      <c r="G330" s="219">
        <v>50000</v>
      </c>
      <c r="H330" s="219">
        <v>50000</v>
      </c>
      <c r="I330" s="204">
        <f t="shared" si="61"/>
        <v>0</v>
      </c>
      <c r="J330" s="219">
        <v>50000</v>
      </c>
      <c r="K330" s="219">
        <v>50000</v>
      </c>
      <c r="L330" s="359">
        <f t="shared" si="63"/>
        <v>0</v>
      </c>
      <c r="M330" s="219">
        <v>0</v>
      </c>
      <c r="N330" s="219">
        <v>0</v>
      </c>
      <c r="O330" s="359">
        <f t="shared" si="64"/>
        <v>0</v>
      </c>
    </row>
    <row r="331" spans="1:15" ht="26.25" x14ac:dyDescent="0.25">
      <c r="A331" s="248" t="s">
        <v>378</v>
      </c>
      <c r="B331" s="73">
        <v>927</v>
      </c>
      <c r="C331" s="163" t="s">
        <v>43</v>
      </c>
      <c r="D331" s="158" t="s">
        <v>96</v>
      </c>
      <c r="E331" s="161" t="s">
        <v>379</v>
      </c>
      <c r="F331" s="162" t="s">
        <v>8</v>
      </c>
      <c r="G331" s="254">
        <f t="shared" ref="G331:H332" si="89">SUM(G332)</f>
        <v>425000</v>
      </c>
      <c r="H331" s="254">
        <f t="shared" si="89"/>
        <v>425000</v>
      </c>
      <c r="I331" s="204">
        <f t="shared" si="61"/>
        <v>0</v>
      </c>
      <c r="J331" s="219"/>
      <c r="K331" s="219"/>
      <c r="L331" s="359"/>
      <c r="M331" s="219"/>
      <c r="N331" s="219"/>
      <c r="O331" s="359"/>
    </row>
    <row r="332" spans="1:15" x14ac:dyDescent="0.25">
      <c r="A332" s="143" t="s">
        <v>12</v>
      </c>
      <c r="B332" s="47">
        <v>927</v>
      </c>
      <c r="C332" s="137" t="s">
        <v>43</v>
      </c>
      <c r="D332" s="130" t="s">
        <v>96</v>
      </c>
      <c r="E332" s="172" t="s">
        <v>379</v>
      </c>
      <c r="F332" s="130" t="s">
        <v>13</v>
      </c>
      <c r="G332" s="219">
        <f t="shared" si="89"/>
        <v>425000</v>
      </c>
      <c r="H332" s="219">
        <f t="shared" si="89"/>
        <v>425000</v>
      </c>
      <c r="I332" s="240">
        <f t="shared" si="61"/>
        <v>0</v>
      </c>
      <c r="J332" s="219"/>
      <c r="K332" s="219"/>
      <c r="L332" s="359"/>
      <c r="M332" s="219"/>
      <c r="N332" s="219"/>
      <c r="O332" s="359"/>
    </row>
    <row r="333" spans="1:15" ht="23.25" x14ac:dyDescent="0.25">
      <c r="A333" s="134" t="s">
        <v>181</v>
      </c>
      <c r="B333" s="47">
        <v>927</v>
      </c>
      <c r="C333" s="137" t="s">
        <v>43</v>
      </c>
      <c r="D333" s="130" t="s">
        <v>96</v>
      </c>
      <c r="E333" s="172" t="s">
        <v>379</v>
      </c>
      <c r="F333" s="130" t="s">
        <v>15</v>
      </c>
      <c r="G333" s="219">
        <v>425000</v>
      </c>
      <c r="H333" s="219">
        <v>425000</v>
      </c>
      <c r="I333" s="240">
        <f t="shared" si="61"/>
        <v>0</v>
      </c>
      <c r="J333" s="219"/>
      <c r="K333" s="219"/>
      <c r="L333" s="359"/>
      <c r="M333" s="219"/>
      <c r="N333" s="219"/>
      <c r="O333" s="359"/>
    </row>
    <row r="334" spans="1:15" ht="18.75" x14ac:dyDescent="0.3">
      <c r="A334" s="356" t="s">
        <v>61</v>
      </c>
      <c r="B334" s="319">
        <v>927</v>
      </c>
      <c r="C334" s="320" t="s">
        <v>62</v>
      </c>
      <c r="D334" s="320" t="s">
        <v>7</v>
      </c>
      <c r="E334" s="320" t="s">
        <v>131</v>
      </c>
      <c r="F334" s="320" t="s">
        <v>8</v>
      </c>
      <c r="G334" s="254">
        <f>SUM(G335+G342)</f>
        <v>14391187.939999999</v>
      </c>
      <c r="H334" s="254">
        <f>SUM(H335+H342)</f>
        <v>18570876.57</v>
      </c>
      <c r="I334" s="204">
        <f t="shared" si="61"/>
        <v>4179688.6300000008</v>
      </c>
      <c r="J334" s="254">
        <f>SUM(J335+J342)</f>
        <v>1721486.5</v>
      </c>
      <c r="K334" s="254">
        <f>SUM(K335+K342)</f>
        <v>1721486.5</v>
      </c>
      <c r="L334" s="359">
        <f t="shared" si="63"/>
        <v>0</v>
      </c>
      <c r="M334" s="254">
        <f>SUM(M335+M342)</f>
        <v>13681569</v>
      </c>
      <c r="N334" s="254">
        <f>SUM(N335+N342)</f>
        <v>13681569</v>
      </c>
      <c r="O334" s="364">
        <f t="shared" si="64"/>
        <v>0</v>
      </c>
    </row>
    <row r="335" spans="1:15" ht="18.75" x14ac:dyDescent="0.3">
      <c r="A335" s="357" t="s">
        <v>99</v>
      </c>
      <c r="B335" s="324">
        <v>927</v>
      </c>
      <c r="C335" s="314" t="s">
        <v>62</v>
      </c>
      <c r="D335" s="314" t="s">
        <v>22</v>
      </c>
      <c r="E335" s="314" t="s">
        <v>131</v>
      </c>
      <c r="F335" s="314" t="s">
        <v>8</v>
      </c>
      <c r="G335" s="254">
        <f>SUM(G336+G339)</f>
        <v>239516</v>
      </c>
      <c r="H335" s="254">
        <f>SUM(H336+H339)</f>
        <v>239516</v>
      </c>
      <c r="I335" s="204">
        <f t="shared" si="61"/>
        <v>0</v>
      </c>
      <c r="J335" s="254">
        <f>SUM(J336+J339)</f>
        <v>65000</v>
      </c>
      <c r="K335" s="254">
        <f>SUM(K336+K339)</f>
        <v>65000</v>
      </c>
      <c r="L335" s="359">
        <f t="shared" si="63"/>
        <v>0</v>
      </c>
      <c r="M335" s="254">
        <f>SUM(M336+M339)</f>
        <v>65000</v>
      </c>
      <c r="N335" s="254">
        <f>SUM(N336+N339)</f>
        <v>65000</v>
      </c>
      <c r="O335" s="359">
        <f t="shared" si="64"/>
        <v>0</v>
      </c>
    </row>
    <row r="336" spans="1:15" ht="51.75" x14ac:dyDescent="0.25">
      <c r="A336" s="283" t="s">
        <v>279</v>
      </c>
      <c r="B336" s="324">
        <v>927</v>
      </c>
      <c r="C336" s="314" t="s">
        <v>62</v>
      </c>
      <c r="D336" s="314" t="s">
        <v>22</v>
      </c>
      <c r="E336" s="316" t="s">
        <v>278</v>
      </c>
      <c r="F336" s="315" t="s">
        <v>8</v>
      </c>
      <c r="G336" s="254">
        <f>SUM(G337)</f>
        <v>62000</v>
      </c>
      <c r="H336" s="254">
        <f>SUM(H337)</f>
        <v>62000</v>
      </c>
      <c r="I336" s="204">
        <f t="shared" si="61"/>
        <v>0</v>
      </c>
      <c r="J336" s="254">
        <f>SUM(J337)</f>
        <v>65000</v>
      </c>
      <c r="K336" s="254">
        <f>SUM(K337)</f>
        <v>65000</v>
      </c>
      <c r="L336" s="359">
        <f t="shared" si="63"/>
        <v>0</v>
      </c>
      <c r="M336" s="254">
        <f>SUM(M337)</f>
        <v>65000</v>
      </c>
      <c r="N336" s="254">
        <f>SUM(N337)</f>
        <v>65000</v>
      </c>
      <c r="O336" s="359">
        <f t="shared" si="64"/>
        <v>0</v>
      </c>
    </row>
    <row r="337" spans="1:15" x14ac:dyDescent="0.25">
      <c r="A337" s="309" t="s">
        <v>12</v>
      </c>
      <c r="B337" s="13">
        <v>927</v>
      </c>
      <c r="C337" s="187" t="s">
        <v>62</v>
      </c>
      <c r="D337" s="187" t="s">
        <v>22</v>
      </c>
      <c r="E337" s="306" t="s">
        <v>278</v>
      </c>
      <c r="F337" s="187" t="s">
        <v>13</v>
      </c>
      <c r="G337" s="219">
        <f t="shared" ref="G337:N340" si="90">SUM(G338)</f>
        <v>62000</v>
      </c>
      <c r="H337" s="219">
        <f t="shared" si="90"/>
        <v>62000</v>
      </c>
      <c r="I337" s="204">
        <f t="shared" si="61"/>
        <v>0</v>
      </c>
      <c r="J337" s="219">
        <f t="shared" si="90"/>
        <v>65000</v>
      </c>
      <c r="K337" s="219">
        <f t="shared" si="90"/>
        <v>65000</v>
      </c>
      <c r="L337" s="359">
        <f t="shared" si="63"/>
        <v>0</v>
      </c>
      <c r="M337" s="219">
        <f t="shared" si="90"/>
        <v>65000</v>
      </c>
      <c r="N337" s="219">
        <f t="shared" si="90"/>
        <v>65000</v>
      </c>
      <c r="O337" s="359">
        <f t="shared" si="64"/>
        <v>0</v>
      </c>
    </row>
    <row r="338" spans="1:15" ht="23.25" x14ac:dyDescent="0.25">
      <c r="A338" s="170" t="s">
        <v>181</v>
      </c>
      <c r="B338" s="13">
        <v>927</v>
      </c>
      <c r="C338" s="187" t="s">
        <v>62</v>
      </c>
      <c r="D338" s="187" t="s">
        <v>22</v>
      </c>
      <c r="E338" s="306" t="s">
        <v>278</v>
      </c>
      <c r="F338" s="187" t="s">
        <v>15</v>
      </c>
      <c r="G338" s="219">
        <v>62000</v>
      </c>
      <c r="H338" s="219">
        <v>62000</v>
      </c>
      <c r="I338" s="204">
        <f t="shared" si="61"/>
        <v>0</v>
      </c>
      <c r="J338" s="219">
        <v>65000</v>
      </c>
      <c r="K338" s="219">
        <v>65000</v>
      </c>
      <c r="L338" s="359">
        <f t="shared" si="63"/>
        <v>0</v>
      </c>
      <c r="M338" s="219">
        <v>65000</v>
      </c>
      <c r="N338" s="219">
        <v>65000</v>
      </c>
      <c r="O338" s="359">
        <f t="shared" si="64"/>
        <v>0</v>
      </c>
    </row>
    <row r="339" spans="1:15" ht="102.75" x14ac:dyDescent="0.25">
      <c r="A339" s="283" t="s">
        <v>311</v>
      </c>
      <c r="B339" s="324">
        <v>927</v>
      </c>
      <c r="C339" s="314" t="s">
        <v>62</v>
      </c>
      <c r="D339" s="314" t="s">
        <v>22</v>
      </c>
      <c r="E339" s="316" t="s">
        <v>310</v>
      </c>
      <c r="F339" s="315" t="s">
        <v>8</v>
      </c>
      <c r="G339" s="254">
        <f>SUM(G340)</f>
        <v>177516</v>
      </c>
      <c r="H339" s="254">
        <f>SUM(H340)</f>
        <v>177516</v>
      </c>
      <c r="I339" s="204">
        <f t="shared" ref="I339:I453" si="91">SUM(H339-G339)</f>
        <v>0</v>
      </c>
      <c r="J339" s="254">
        <f>SUM(J340)</f>
        <v>0</v>
      </c>
      <c r="K339" s="254">
        <f>SUM(K340)</f>
        <v>0</v>
      </c>
      <c r="L339" s="359">
        <f t="shared" ref="L339:L453" si="92">SUM(K339-J339)</f>
        <v>0</v>
      </c>
      <c r="M339" s="254">
        <f>SUM(M340)</f>
        <v>0</v>
      </c>
      <c r="N339" s="254">
        <f>SUM(N340)</f>
        <v>0</v>
      </c>
      <c r="O339" s="359">
        <f t="shared" ref="O339:O453" si="93">SUM(N339-M339)</f>
        <v>0</v>
      </c>
    </row>
    <row r="340" spans="1:15" x14ac:dyDescent="0.25">
      <c r="A340" s="170" t="s">
        <v>52</v>
      </c>
      <c r="B340" s="13">
        <v>927</v>
      </c>
      <c r="C340" s="187" t="s">
        <v>62</v>
      </c>
      <c r="D340" s="187" t="s">
        <v>22</v>
      </c>
      <c r="E340" s="306" t="s">
        <v>310</v>
      </c>
      <c r="F340" s="187" t="s">
        <v>53</v>
      </c>
      <c r="G340" s="219">
        <f t="shared" si="90"/>
        <v>177516</v>
      </c>
      <c r="H340" s="219">
        <f t="shared" si="90"/>
        <v>177516</v>
      </c>
      <c r="I340" s="204">
        <f t="shared" si="91"/>
        <v>0</v>
      </c>
      <c r="J340" s="219">
        <f t="shared" si="90"/>
        <v>0</v>
      </c>
      <c r="K340" s="219">
        <f t="shared" si="90"/>
        <v>0</v>
      </c>
      <c r="L340" s="359">
        <f t="shared" si="92"/>
        <v>0</v>
      </c>
      <c r="M340" s="219">
        <f t="shared" si="90"/>
        <v>0</v>
      </c>
      <c r="N340" s="219">
        <f t="shared" si="90"/>
        <v>0</v>
      </c>
      <c r="O340" s="359">
        <f t="shared" si="93"/>
        <v>0</v>
      </c>
    </row>
    <row r="341" spans="1:15" x14ac:dyDescent="0.25">
      <c r="A341" s="170" t="s">
        <v>54</v>
      </c>
      <c r="B341" s="13">
        <v>927</v>
      </c>
      <c r="C341" s="187" t="s">
        <v>62</v>
      </c>
      <c r="D341" s="187" t="s">
        <v>22</v>
      </c>
      <c r="E341" s="306" t="s">
        <v>310</v>
      </c>
      <c r="F341" s="187" t="s">
        <v>55</v>
      </c>
      <c r="G341" s="219">
        <v>177516</v>
      </c>
      <c r="H341" s="219">
        <v>177516</v>
      </c>
      <c r="I341" s="204">
        <f t="shared" si="91"/>
        <v>0</v>
      </c>
      <c r="J341" s="219">
        <v>0</v>
      </c>
      <c r="K341" s="219">
        <v>0</v>
      </c>
      <c r="L341" s="359">
        <f t="shared" si="92"/>
        <v>0</v>
      </c>
      <c r="M341" s="219">
        <v>0</v>
      </c>
      <c r="N341" s="219">
        <v>0</v>
      </c>
      <c r="O341" s="359">
        <f t="shared" si="93"/>
        <v>0</v>
      </c>
    </row>
    <row r="342" spans="1:15" ht="15.75" x14ac:dyDescent="0.25">
      <c r="A342" s="358" t="s">
        <v>64</v>
      </c>
      <c r="B342" s="324">
        <v>927</v>
      </c>
      <c r="C342" s="314" t="s">
        <v>62</v>
      </c>
      <c r="D342" s="314" t="s">
        <v>26</v>
      </c>
      <c r="E342" s="314" t="s">
        <v>131</v>
      </c>
      <c r="F342" s="314" t="s">
        <v>8</v>
      </c>
      <c r="G342" s="254">
        <f>SUM(G353+G350+G343+G375+G366+G372)</f>
        <v>14151671.939999999</v>
      </c>
      <c r="H342" s="254">
        <f>SUM(H353+H350+H343+H375+H366+H372)</f>
        <v>18331360.57</v>
      </c>
      <c r="I342" s="254">
        <f>SUM(H342-G342)</f>
        <v>4179688.6300000008</v>
      </c>
      <c r="J342" s="254">
        <f t="shared" ref="J342:O342" si="94">SUM(J353+J350+J343+J375+J366)</f>
        <v>1656486.5</v>
      </c>
      <c r="K342" s="254">
        <f t="shared" si="94"/>
        <v>1656486.5</v>
      </c>
      <c r="L342" s="254">
        <f t="shared" si="94"/>
        <v>0</v>
      </c>
      <c r="M342" s="254">
        <f t="shared" si="94"/>
        <v>13616569</v>
      </c>
      <c r="N342" s="254">
        <f t="shared" si="94"/>
        <v>13616569</v>
      </c>
      <c r="O342" s="254">
        <f t="shared" si="94"/>
        <v>0</v>
      </c>
    </row>
    <row r="343" spans="1:15" ht="26.25" x14ac:dyDescent="0.25">
      <c r="A343" s="283" t="s">
        <v>358</v>
      </c>
      <c r="B343" s="324">
        <v>927</v>
      </c>
      <c r="C343" s="314" t="s">
        <v>62</v>
      </c>
      <c r="D343" s="320" t="s">
        <v>26</v>
      </c>
      <c r="E343" s="316" t="s">
        <v>359</v>
      </c>
      <c r="F343" s="315" t="s">
        <v>8</v>
      </c>
      <c r="G343" s="254">
        <f>SUM(G344)</f>
        <v>1311000</v>
      </c>
      <c r="H343" s="254">
        <f>SUM(H344)</f>
        <v>1815000</v>
      </c>
      <c r="I343" s="204">
        <f t="shared" si="91"/>
        <v>504000</v>
      </c>
      <c r="J343" s="254"/>
      <c r="K343" s="254"/>
      <c r="L343" s="359">
        <f t="shared" si="92"/>
        <v>0</v>
      </c>
      <c r="M343" s="254"/>
      <c r="N343" s="254"/>
      <c r="O343" s="359">
        <f t="shared" si="93"/>
        <v>0</v>
      </c>
    </row>
    <row r="344" spans="1:15" ht="29.45" customHeight="1" x14ac:dyDescent="0.25">
      <c r="A344" s="309" t="s">
        <v>83</v>
      </c>
      <c r="B344" s="13">
        <v>927</v>
      </c>
      <c r="C344" s="187" t="s">
        <v>62</v>
      </c>
      <c r="D344" s="187" t="s">
        <v>26</v>
      </c>
      <c r="E344" s="306" t="s">
        <v>359</v>
      </c>
      <c r="F344" s="306">
        <v>400</v>
      </c>
      <c r="G344" s="219">
        <f>SUM(G345)</f>
        <v>1311000</v>
      </c>
      <c r="H344" s="219">
        <f>SUM(H345)</f>
        <v>1815000</v>
      </c>
      <c r="I344" s="240">
        <f t="shared" si="91"/>
        <v>504000</v>
      </c>
      <c r="J344" s="254"/>
      <c r="K344" s="254"/>
      <c r="L344" s="359">
        <f t="shared" si="92"/>
        <v>0</v>
      </c>
      <c r="M344" s="254"/>
      <c r="N344" s="254"/>
      <c r="O344" s="359">
        <f t="shared" si="93"/>
        <v>0</v>
      </c>
    </row>
    <row r="345" spans="1:15" x14ac:dyDescent="0.25">
      <c r="A345" s="170" t="s">
        <v>85</v>
      </c>
      <c r="B345" s="13">
        <v>927</v>
      </c>
      <c r="C345" s="187" t="s">
        <v>62</v>
      </c>
      <c r="D345" s="187" t="s">
        <v>26</v>
      </c>
      <c r="E345" s="306" t="s">
        <v>359</v>
      </c>
      <c r="F345" s="306">
        <v>410</v>
      </c>
      <c r="G345" s="219">
        <f>SUM(G347:G349)</f>
        <v>1311000</v>
      </c>
      <c r="H345" s="219">
        <f>SUM(H347:H349)</f>
        <v>1815000</v>
      </c>
      <c r="I345" s="240">
        <f t="shared" si="91"/>
        <v>504000</v>
      </c>
      <c r="J345" s="254"/>
      <c r="K345" s="254"/>
      <c r="L345" s="359">
        <f t="shared" si="92"/>
        <v>0</v>
      </c>
      <c r="M345" s="254"/>
      <c r="N345" s="254"/>
      <c r="O345" s="359">
        <f t="shared" si="93"/>
        <v>0</v>
      </c>
    </row>
    <row r="346" spans="1:15" x14ac:dyDescent="0.25">
      <c r="A346" s="170" t="s">
        <v>296</v>
      </c>
      <c r="B346" s="13"/>
      <c r="C346" s="187"/>
      <c r="D346" s="187"/>
      <c r="E346" s="306"/>
      <c r="F346" s="306"/>
      <c r="G346" s="219"/>
      <c r="H346" s="219"/>
      <c r="I346" s="204">
        <f t="shared" si="91"/>
        <v>0</v>
      </c>
      <c r="J346" s="254"/>
      <c r="K346" s="254"/>
      <c r="L346" s="359">
        <f t="shared" si="92"/>
        <v>0</v>
      </c>
      <c r="M346" s="254"/>
      <c r="N346" s="254"/>
      <c r="O346" s="359">
        <f t="shared" si="93"/>
        <v>0</v>
      </c>
    </row>
    <row r="347" spans="1:15" ht="26.45" customHeight="1" x14ac:dyDescent="0.25">
      <c r="A347" s="170" t="s">
        <v>364</v>
      </c>
      <c r="B347" s="13">
        <v>927</v>
      </c>
      <c r="C347" s="187" t="s">
        <v>62</v>
      </c>
      <c r="D347" s="187" t="s">
        <v>26</v>
      </c>
      <c r="E347" s="306" t="s">
        <v>359</v>
      </c>
      <c r="F347" s="306">
        <v>410</v>
      </c>
      <c r="G347" s="219">
        <v>486000</v>
      </c>
      <c r="H347" s="219">
        <v>486000</v>
      </c>
      <c r="I347" s="204">
        <f t="shared" si="91"/>
        <v>0</v>
      </c>
      <c r="J347" s="254"/>
      <c r="K347" s="254"/>
      <c r="L347" s="359">
        <f t="shared" si="92"/>
        <v>0</v>
      </c>
      <c r="M347" s="254"/>
      <c r="N347" s="254"/>
      <c r="O347" s="359">
        <f t="shared" si="93"/>
        <v>0</v>
      </c>
    </row>
    <row r="348" spans="1:15" ht="27" customHeight="1" x14ac:dyDescent="0.25">
      <c r="A348" s="170" t="s">
        <v>365</v>
      </c>
      <c r="B348" s="13">
        <v>927</v>
      </c>
      <c r="C348" s="187" t="s">
        <v>62</v>
      </c>
      <c r="D348" s="187" t="s">
        <v>26</v>
      </c>
      <c r="E348" s="306" t="s">
        <v>359</v>
      </c>
      <c r="F348" s="306">
        <v>410</v>
      </c>
      <c r="G348" s="219">
        <v>825000</v>
      </c>
      <c r="H348" s="219">
        <v>825000</v>
      </c>
      <c r="I348" s="204">
        <f t="shared" si="91"/>
        <v>0</v>
      </c>
      <c r="J348" s="254"/>
      <c r="K348" s="254"/>
      <c r="L348" s="359">
        <f t="shared" si="92"/>
        <v>0</v>
      </c>
      <c r="M348" s="254"/>
      <c r="N348" s="254"/>
      <c r="O348" s="359">
        <f t="shared" si="93"/>
        <v>0</v>
      </c>
    </row>
    <row r="349" spans="1:15" ht="27" customHeight="1" x14ac:dyDescent="0.25">
      <c r="A349" s="170" t="s">
        <v>453</v>
      </c>
      <c r="B349" s="13">
        <v>927</v>
      </c>
      <c r="C349" s="187" t="s">
        <v>62</v>
      </c>
      <c r="D349" s="187" t="s">
        <v>26</v>
      </c>
      <c r="E349" s="306" t="s">
        <v>359</v>
      </c>
      <c r="F349" s="306">
        <v>410</v>
      </c>
      <c r="G349" s="219">
        <v>0</v>
      </c>
      <c r="H349" s="219">
        <v>504000</v>
      </c>
      <c r="I349" s="240">
        <f t="shared" si="91"/>
        <v>504000</v>
      </c>
      <c r="J349" s="254"/>
      <c r="K349" s="254"/>
      <c r="L349" s="359"/>
      <c r="M349" s="254"/>
      <c r="N349" s="254"/>
      <c r="O349" s="359"/>
    </row>
    <row r="350" spans="1:15" ht="77.25" x14ac:dyDescent="0.25">
      <c r="A350" s="136" t="s">
        <v>314</v>
      </c>
      <c r="B350" s="40">
        <v>927</v>
      </c>
      <c r="C350" s="226" t="s">
        <v>62</v>
      </c>
      <c r="D350" s="158" t="s">
        <v>26</v>
      </c>
      <c r="E350" s="221" t="s">
        <v>315</v>
      </c>
      <c r="F350" s="222" t="s">
        <v>8</v>
      </c>
      <c r="G350" s="254">
        <f>SUM(G351)</f>
        <v>197000</v>
      </c>
      <c r="H350" s="254">
        <f>SUM(H351)</f>
        <v>197000</v>
      </c>
      <c r="I350" s="204">
        <f t="shared" si="91"/>
        <v>0</v>
      </c>
      <c r="J350" s="254">
        <f>SUM(J351)</f>
        <v>0</v>
      </c>
      <c r="K350" s="254">
        <f>SUM(K351)</f>
        <v>0</v>
      </c>
      <c r="L350" s="359">
        <f t="shared" si="92"/>
        <v>0</v>
      </c>
      <c r="M350" s="254">
        <f>SUM(M351)</f>
        <v>0</v>
      </c>
      <c r="N350" s="254">
        <f>SUM(N351)</f>
        <v>0</v>
      </c>
      <c r="O350" s="359">
        <f t="shared" si="93"/>
        <v>0</v>
      </c>
    </row>
    <row r="351" spans="1:15" x14ac:dyDescent="0.25">
      <c r="A351" s="134" t="s">
        <v>52</v>
      </c>
      <c r="B351" s="47">
        <v>927</v>
      </c>
      <c r="C351" s="137" t="s">
        <v>62</v>
      </c>
      <c r="D351" s="130" t="s">
        <v>26</v>
      </c>
      <c r="E351" s="172" t="s">
        <v>315</v>
      </c>
      <c r="F351" s="130" t="s">
        <v>53</v>
      </c>
      <c r="G351" s="219">
        <f t="shared" ref="G351:N351" si="95">SUM(G352)</f>
        <v>197000</v>
      </c>
      <c r="H351" s="219">
        <f t="shared" si="95"/>
        <v>197000</v>
      </c>
      <c r="I351" s="240">
        <f t="shared" si="91"/>
        <v>0</v>
      </c>
      <c r="J351" s="219">
        <f t="shared" si="95"/>
        <v>0</v>
      </c>
      <c r="K351" s="219">
        <f t="shared" si="95"/>
        <v>0</v>
      </c>
      <c r="L351" s="359">
        <f t="shared" si="92"/>
        <v>0</v>
      </c>
      <c r="M351" s="219">
        <f t="shared" si="95"/>
        <v>0</v>
      </c>
      <c r="N351" s="219">
        <f t="shared" si="95"/>
        <v>0</v>
      </c>
      <c r="O351" s="359">
        <f t="shared" si="93"/>
        <v>0</v>
      </c>
    </row>
    <row r="352" spans="1:15" x14ac:dyDescent="0.25">
      <c r="A352" s="134" t="s">
        <v>54</v>
      </c>
      <c r="B352" s="47">
        <v>927</v>
      </c>
      <c r="C352" s="137" t="s">
        <v>62</v>
      </c>
      <c r="D352" s="130" t="s">
        <v>26</v>
      </c>
      <c r="E352" s="172" t="s">
        <v>315</v>
      </c>
      <c r="F352" s="130" t="s">
        <v>55</v>
      </c>
      <c r="G352" s="219">
        <v>197000</v>
      </c>
      <c r="H352" s="219">
        <v>197000</v>
      </c>
      <c r="I352" s="240">
        <f t="shared" si="91"/>
        <v>0</v>
      </c>
      <c r="J352" s="219">
        <v>0</v>
      </c>
      <c r="K352" s="219">
        <v>0</v>
      </c>
      <c r="L352" s="359">
        <f t="shared" si="92"/>
        <v>0</v>
      </c>
      <c r="M352" s="219">
        <v>0</v>
      </c>
      <c r="N352" s="219">
        <v>0</v>
      </c>
      <c r="O352" s="359">
        <f t="shared" si="93"/>
        <v>0</v>
      </c>
    </row>
    <row r="353" spans="1:15" ht="26.25" x14ac:dyDescent="0.25">
      <c r="A353" s="142" t="s">
        <v>318</v>
      </c>
      <c r="B353" s="26">
        <v>927</v>
      </c>
      <c r="C353" s="226" t="s">
        <v>62</v>
      </c>
      <c r="D353" s="158" t="s">
        <v>26</v>
      </c>
      <c r="E353" s="221" t="s">
        <v>295</v>
      </c>
      <c r="F353" s="225" t="s">
        <v>8</v>
      </c>
      <c r="G353" s="254">
        <f>SUM(G356+G354)</f>
        <v>9996671.9399999995</v>
      </c>
      <c r="H353" s="254">
        <f>SUM(H356+H354)</f>
        <v>9492360.5700000003</v>
      </c>
      <c r="I353" s="204">
        <f t="shared" si="91"/>
        <v>-504311.36999999918</v>
      </c>
      <c r="J353" s="254">
        <f t="shared" ref="J353:N353" si="96">SUM(J356)</f>
        <v>1656486.5</v>
      </c>
      <c r="K353" s="254">
        <f t="shared" si="96"/>
        <v>1656486.5</v>
      </c>
      <c r="L353" s="364">
        <f t="shared" si="92"/>
        <v>0</v>
      </c>
      <c r="M353" s="254">
        <f t="shared" si="96"/>
        <v>1241569</v>
      </c>
      <c r="N353" s="254">
        <f t="shared" si="96"/>
        <v>1241569</v>
      </c>
      <c r="O353" s="362">
        <f t="shared" si="93"/>
        <v>0</v>
      </c>
    </row>
    <row r="354" spans="1:15" x14ac:dyDescent="0.25">
      <c r="A354" s="309" t="s">
        <v>12</v>
      </c>
      <c r="B354" s="47">
        <v>927</v>
      </c>
      <c r="C354" s="137" t="s">
        <v>62</v>
      </c>
      <c r="D354" s="130" t="s">
        <v>26</v>
      </c>
      <c r="E354" s="172" t="s">
        <v>295</v>
      </c>
      <c r="F354" s="203" t="s">
        <v>13</v>
      </c>
      <c r="G354" s="219">
        <f>SUM(G355)</f>
        <v>168300</v>
      </c>
      <c r="H354" s="219">
        <f>SUM(H355)</f>
        <v>30600</v>
      </c>
      <c r="I354" s="240">
        <f t="shared" si="91"/>
        <v>-137700</v>
      </c>
      <c r="J354" s="254"/>
      <c r="K354" s="254"/>
      <c r="L354" s="364"/>
      <c r="M354" s="254"/>
      <c r="N354" s="254"/>
      <c r="O354" s="362"/>
    </row>
    <row r="355" spans="1:15" ht="23.25" x14ac:dyDescent="0.25">
      <c r="A355" s="170" t="s">
        <v>181</v>
      </c>
      <c r="B355" s="47">
        <v>927</v>
      </c>
      <c r="C355" s="137" t="s">
        <v>62</v>
      </c>
      <c r="D355" s="130" t="s">
        <v>26</v>
      </c>
      <c r="E355" s="172" t="s">
        <v>295</v>
      </c>
      <c r="F355" s="203" t="s">
        <v>15</v>
      </c>
      <c r="G355" s="219">
        <v>168300</v>
      </c>
      <c r="H355" s="219">
        <v>30600</v>
      </c>
      <c r="I355" s="240">
        <f t="shared" si="91"/>
        <v>-137700</v>
      </c>
      <c r="J355" s="254"/>
      <c r="K355" s="254"/>
      <c r="L355" s="364"/>
      <c r="M355" s="254"/>
      <c r="N355" s="254"/>
      <c r="O355" s="362"/>
    </row>
    <row r="356" spans="1:15" ht="22.5" x14ac:dyDescent="0.25">
      <c r="A356" s="143" t="s">
        <v>83</v>
      </c>
      <c r="B356" s="47">
        <v>927</v>
      </c>
      <c r="C356" s="137" t="s">
        <v>62</v>
      </c>
      <c r="D356" s="130" t="s">
        <v>26</v>
      </c>
      <c r="E356" s="172" t="s">
        <v>295</v>
      </c>
      <c r="F356" s="174">
        <v>400</v>
      </c>
      <c r="G356" s="219">
        <f>SUM(G357)</f>
        <v>9828371.9399999995</v>
      </c>
      <c r="H356" s="219">
        <f>SUM(H357)</f>
        <v>9461760.5700000003</v>
      </c>
      <c r="I356" s="240">
        <f t="shared" si="91"/>
        <v>-366611.36999999918</v>
      </c>
      <c r="J356" s="219">
        <f>SUM(J357)</f>
        <v>1656486.5</v>
      </c>
      <c r="K356" s="219">
        <f>SUM(K357)</f>
        <v>1656486.5</v>
      </c>
      <c r="L356" s="362">
        <f t="shared" si="92"/>
        <v>0</v>
      </c>
      <c r="M356" s="219">
        <f>SUM(M357)</f>
        <v>1241569</v>
      </c>
      <c r="N356" s="219">
        <f>SUM(N357)</f>
        <v>1241569</v>
      </c>
      <c r="O356" s="362">
        <f t="shared" si="93"/>
        <v>0</v>
      </c>
    </row>
    <row r="357" spans="1:15" x14ac:dyDescent="0.25">
      <c r="A357" s="134" t="s">
        <v>85</v>
      </c>
      <c r="B357" s="47">
        <v>927</v>
      </c>
      <c r="C357" s="137" t="s">
        <v>62</v>
      </c>
      <c r="D357" s="130" t="s">
        <v>26</v>
      </c>
      <c r="E357" s="172" t="s">
        <v>295</v>
      </c>
      <c r="F357" s="174">
        <v>410</v>
      </c>
      <c r="G357" s="219">
        <f>SUM(G359:G365)</f>
        <v>9828371.9399999995</v>
      </c>
      <c r="H357" s="219">
        <f>SUM(H359:H365)</f>
        <v>9461760.5700000003</v>
      </c>
      <c r="I357" s="240">
        <f t="shared" si="91"/>
        <v>-366611.36999999918</v>
      </c>
      <c r="J357" s="219">
        <f t="shared" ref="J357:K357" si="97">SUM(J359:J365)</f>
        <v>1656486.5</v>
      </c>
      <c r="K357" s="219">
        <f t="shared" si="97"/>
        <v>1656486.5</v>
      </c>
      <c r="L357" s="362">
        <f t="shared" si="92"/>
        <v>0</v>
      </c>
      <c r="M357" s="219">
        <v>1241569</v>
      </c>
      <c r="N357" s="219">
        <f t="shared" ref="N357" si="98">SUM(N359:N365)</f>
        <v>1241569</v>
      </c>
      <c r="O357" s="362">
        <f t="shared" si="93"/>
        <v>0</v>
      </c>
    </row>
    <row r="358" spans="1:15" x14ac:dyDescent="0.25">
      <c r="A358" s="134" t="s">
        <v>296</v>
      </c>
      <c r="B358" s="47"/>
      <c r="C358" s="137"/>
      <c r="D358" s="130"/>
      <c r="E358" s="172"/>
      <c r="F358" s="130"/>
      <c r="G358" s="219"/>
      <c r="H358" s="219"/>
      <c r="I358" s="240">
        <f t="shared" si="91"/>
        <v>0</v>
      </c>
      <c r="J358" s="219"/>
      <c r="K358" s="219"/>
      <c r="L358" s="362">
        <f t="shared" si="92"/>
        <v>0</v>
      </c>
      <c r="M358" s="219"/>
      <c r="N358" s="219"/>
      <c r="O358" s="362">
        <f t="shared" si="93"/>
        <v>0</v>
      </c>
    </row>
    <row r="359" spans="1:15" x14ac:dyDescent="0.25">
      <c r="A359" s="134" t="s">
        <v>326</v>
      </c>
      <c r="B359" s="47">
        <v>927</v>
      </c>
      <c r="C359" s="137" t="s">
        <v>62</v>
      </c>
      <c r="D359" s="130" t="s">
        <v>26</v>
      </c>
      <c r="E359" s="138" t="s">
        <v>295</v>
      </c>
      <c r="F359" s="137" t="s">
        <v>86</v>
      </c>
      <c r="G359" s="219">
        <v>276666.67</v>
      </c>
      <c r="H359" s="219">
        <v>414366.67</v>
      </c>
      <c r="I359" s="240">
        <f t="shared" si="91"/>
        <v>137700</v>
      </c>
      <c r="J359" s="219">
        <v>0</v>
      </c>
      <c r="K359" s="219">
        <v>0</v>
      </c>
      <c r="L359" s="362">
        <f t="shared" si="92"/>
        <v>0</v>
      </c>
      <c r="M359" s="219">
        <v>0</v>
      </c>
      <c r="N359" s="219">
        <v>0</v>
      </c>
      <c r="O359" s="362">
        <f t="shared" si="93"/>
        <v>0</v>
      </c>
    </row>
    <row r="360" spans="1:15" ht="25.15" customHeight="1" x14ac:dyDescent="0.25">
      <c r="A360" s="170" t="s">
        <v>442</v>
      </c>
      <c r="B360" s="13">
        <v>927</v>
      </c>
      <c r="C360" s="187" t="s">
        <v>62</v>
      </c>
      <c r="D360" s="187" t="s">
        <v>26</v>
      </c>
      <c r="E360" s="188" t="s">
        <v>295</v>
      </c>
      <c r="F360" s="187" t="s">
        <v>86</v>
      </c>
      <c r="G360" s="219">
        <v>3856382.97</v>
      </c>
      <c r="H360" s="219">
        <v>3352071.6</v>
      </c>
      <c r="I360" s="240">
        <f t="shared" si="91"/>
        <v>-504311.37000000011</v>
      </c>
      <c r="J360" s="219">
        <v>0</v>
      </c>
      <c r="K360" s="219">
        <v>0</v>
      </c>
      <c r="L360" s="362">
        <f t="shared" si="92"/>
        <v>0</v>
      </c>
      <c r="M360" s="219">
        <v>0</v>
      </c>
      <c r="N360" s="219">
        <v>0</v>
      </c>
      <c r="O360" s="362">
        <f t="shared" si="93"/>
        <v>0</v>
      </c>
    </row>
    <row r="361" spans="1:15" ht="24" customHeight="1" x14ac:dyDescent="0.25">
      <c r="A361" s="170" t="s">
        <v>443</v>
      </c>
      <c r="B361" s="13">
        <v>927</v>
      </c>
      <c r="C361" s="187" t="s">
        <v>62</v>
      </c>
      <c r="D361" s="187" t="s">
        <v>26</v>
      </c>
      <c r="E361" s="188" t="s">
        <v>295</v>
      </c>
      <c r="F361" s="187" t="s">
        <v>86</v>
      </c>
      <c r="G361" s="219">
        <v>5695322.2999999998</v>
      </c>
      <c r="H361" s="219">
        <v>5695322.2999999998</v>
      </c>
      <c r="I361" s="240">
        <f t="shared" si="91"/>
        <v>0</v>
      </c>
      <c r="J361" s="219"/>
      <c r="K361" s="219"/>
      <c r="L361" s="362">
        <f t="shared" si="92"/>
        <v>0</v>
      </c>
      <c r="M361" s="219"/>
      <c r="N361" s="219"/>
      <c r="O361" s="362">
        <f t="shared" si="93"/>
        <v>0</v>
      </c>
    </row>
    <row r="362" spans="1:15" ht="21" customHeight="1" x14ac:dyDescent="0.25">
      <c r="A362" s="170" t="s">
        <v>300</v>
      </c>
      <c r="B362" s="13">
        <v>927</v>
      </c>
      <c r="C362" s="187" t="s">
        <v>62</v>
      </c>
      <c r="D362" s="187" t="s">
        <v>26</v>
      </c>
      <c r="E362" s="188" t="s">
        <v>295</v>
      </c>
      <c r="F362" s="187" t="s">
        <v>86</v>
      </c>
      <c r="G362" s="219">
        <v>0</v>
      </c>
      <c r="H362" s="219">
        <v>0</v>
      </c>
      <c r="I362" s="240">
        <f t="shared" si="91"/>
        <v>0</v>
      </c>
      <c r="J362" s="219">
        <v>544784.5</v>
      </c>
      <c r="K362" s="219">
        <v>544784.5</v>
      </c>
      <c r="L362" s="362">
        <f t="shared" si="92"/>
        <v>0</v>
      </c>
      <c r="M362" s="219"/>
      <c r="N362" s="219"/>
      <c r="O362" s="362">
        <f t="shared" si="93"/>
        <v>0</v>
      </c>
    </row>
    <row r="363" spans="1:15" ht="24" customHeight="1" x14ac:dyDescent="0.25">
      <c r="A363" s="134" t="s">
        <v>444</v>
      </c>
      <c r="B363" s="47">
        <v>927</v>
      </c>
      <c r="C363" s="137" t="s">
        <v>62</v>
      </c>
      <c r="D363" s="130" t="s">
        <v>26</v>
      </c>
      <c r="E363" s="138" t="s">
        <v>295</v>
      </c>
      <c r="F363" s="137" t="s">
        <v>86</v>
      </c>
      <c r="G363" s="219"/>
      <c r="H363" s="219"/>
      <c r="I363" s="240">
        <f t="shared" si="91"/>
        <v>0</v>
      </c>
      <c r="J363" s="219">
        <v>1111702</v>
      </c>
      <c r="K363" s="219">
        <v>1111702</v>
      </c>
      <c r="L363" s="362">
        <f t="shared" si="92"/>
        <v>0</v>
      </c>
      <c r="M363" s="219"/>
      <c r="N363" s="219"/>
      <c r="O363" s="362">
        <f t="shared" si="93"/>
        <v>0</v>
      </c>
    </row>
    <row r="364" spans="1:15" ht="23.25" x14ac:dyDescent="0.25">
      <c r="A364" s="134" t="s">
        <v>328</v>
      </c>
      <c r="B364" s="47">
        <v>927</v>
      </c>
      <c r="C364" s="137" t="s">
        <v>62</v>
      </c>
      <c r="D364" s="130" t="s">
        <v>26</v>
      </c>
      <c r="E364" s="138" t="s">
        <v>295</v>
      </c>
      <c r="F364" s="137" t="s">
        <v>86</v>
      </c>
      <c r="G364" s="219"/>
      <c r="H364" s="219"/>
      <c r="I364" s="240">
        <f t="shared" si="91"/>
        <v>0</v>
      </c>
      <c r="J364" s="219"/>
      <c r="K364" s="219"/>
      <c r="L364" s="363">
        <f t="shared" si="92"/>
        <v>0</v>
      </c>
      <c r="M364" s="219">
        <v>127340</v>
      </c>
      <c r="N364" s="219">
        <v>127340</v>
      </c>
      <c r="O364" s="362">
        <f t="shared" si="93"/>
        <v>0</v>
      </c>
    </row>
    <row r="365" spans="1:15" x14ac:dyDescent="0.25">
      <c r="A365" s="134" t="s">
        <v>301</v>
      </c>
      <c r="B365" s="47">
        <v>927</v>
      </c>
      <c r="C365" s="137" t="s">
        <v>62</v>
      </c>
      <c r="D365" s="130" t="s">
        <v>26</v>
      </c>
      <c r="E365" s="138" t="s">
        <v>295</v>
      </c>
      <c r="F365" s="137" t="s">
        <v>86</v>
      </c>
      <c r="G365" s="219">
        <v>0</v>
      </c>
      <c r="H365" s="219">
        <v>0</v>
      </c>
      <c r="I365" s="204">
        <f t="shared" si="91"/>
        <v>0</v>
      </c>
      <c r="J365" s="219"/>
      <c r="K365" s="219"/>
      <c r="L365" s="359">
        <f t="shared" si="92"/>
        <v>0</v>
      </c>
      <c r="M365" s="219">
        <v>1114229</v>
      </c>
      <c r="N365" s="219">
        <v>1114229</v>
      </c>
      <c r="O365" s="362">
        <f t="shared" si="93"/>
        <v>0</v>
      </c>
    </row>
    <row r="366" spans="1:15" ht="26.25" x14ac:dyDescent="0.25">
      <c r="A366" s="142" t="s">
        <v>426</v>
      </c>
      <c r="B366" s="26">
        <v>927</v>
      </c>
      <c r="C366" s="226" t="s">
        <v>62</v>
      </c>
      <c r="D366" s="158" t="s">
        <v>26</v>
      </c>
      <c r="E366" s="221" t="s">
        <v>422</v>
      </c>
      <c r="F366" s="225" t="s">
        <v>8</v>
      </c>
      <c r="G366" s="254">
        <f>SUM(G370+G367)</f>
        <v>0</v>
      </c>
      <c r="H366" s="254">
        <f t="shared" ref="H366:L366" si="99">SUM(H370+H367)</f>
        <v>0</v>
      </c>
      <c r="I366" s="254">
        <f t="shared" si="99"/>
        <v>0</v>
      </c>
      <c r="J366" s="254">
        <f t="shared" si="99"/>
        <v>0</v>
      </c>
      <c r="K366" s="254">
        <f t="shared" si="99"/>
        <v>0</v>
      </c>
      <c r="L366" s="254">
        <f t="shared" si="99"/>
        <v>0</v>
      </c>
      <c r="M366" s="254">
        <f>SUM(M368)</f>
        <v>12375000</v>
      </c>
      <c r="N366" s="254">
        <f>SUM(N368)</f>
        <v>12375000</v>
      </c>
      <c r="O366" s="254">
        <f>SUM(O368)</f>
        <v>0</v>
      </c>
    </row>
    <row r="367" spans="1:15" ht="22.5" x14ac:dyDescent="0.25">
      <c r="A367" s="143" t="s">
        <v>83</v>
      </c>
      <c r="B367" s="47">
        <v>927</v>
      </c>
      <c r="C367" s="137" t="s">
        <v>62</v>
      </c>
      <c r="D367" s="130" t="s">
        <v>26</v>
      </c>
      <c r="E367" s="172" t="s">
        <v>422</v>
      </c>
      <c r="F367" s="174">
        <v>400</v>
      </c>
      <c r="G367" s="219">
        <f>SUM(G368)</f>
        <v>0</v>
      </c>
      <c r="H367" s="219">
        <f t="shared" ref="H367:O367" si="100">SUM(H368)</f>
        <v>0</v>
      </c>
      <c r="I367" s="219">
        <f t="shared" si="100"/>
        <v>0</v>
      </c>
      <c r="J367" s="219">
        <f t="shared" si="100"/>
        <v>0</v>
      </c>
      <c r="K367" s="219">
        <f t="shared" si="100"/>
        <v>0</v>
      </c>
      <c r="L367" s="219">
        <f t="shared" si="100"/>
        <v>0</v>
      </c>
      <c r="M367" s="219">
        <f t="shared" si="100"/>
        <v>12375000</v>
      </c>
      <c r="N367" s="219">
        <f t="shared" si="100"/>
        <v>12375000</v>
      </c>
      <c r="O367" s="219">
        <f t="shared" si="100"/>
        <v>0</v>
      </c>
    </row>
    <row r="368" spans="1:15" x14ac:dyDescent="0.25">
      <c r="A368" s="134" t="s">
        <v>85</v>
      </c>
      <c r="B368" s="47">
        <v>927</v>
      </c>
      <c r="C368" s="137" t="s">
        <v>62</v>
      </c>
      <c r="D368" s="130" t="s">
        <v>26</v>
      </c>
      <c r="E368" s="172" t="s">
        <v>422</v>
      </c>
      <c r="F368" s="174">
        <v>410</v>
      </c>
      <c r="G368" s="219">
        <f>SUM(G370:G371)</f>
        <v>0</v>
      </c>
      <c r="H368" s="219">
        <f>SUM(H370:H371)</f>
        <v>0</v>
      </c>
      <c r="I368" s="219">
        <f t="shared" ref="I368:N368" si="101">SUM(I370:I371)</f>
        <v>0</v>
      </c>
      <c r="J368" s="219">
        <f t="shared" si="101"/>
        <v>0</v>
      </c>
      <c r="K368" s="219">
        <f t="shared" si="101"/>
        <v>0</v>
      </c>
      <c r="L368" s="219">
        <f t="shared" si="101"/>
        <v>0</v>
      </c>
      <c r="M368" s="219">
        <f t="shared" si="101"/>
        <v>12375000</v>
      </c>
      <c r="N368" s="219">
        <f t="shared" si="101"/>
        <v>12375000</v>
      </c>
      <c r="O368" s="362">
        <f t="shared" si="93"/>
        <v>0</v>
      </c>
    </row>
    <row r="369" spans="1:15" x14ac:dyDescent="0.25">
      <c r="A369" s="134" t="s">
        <v>296</v>
      </c>
      <c r="B369" s="47"/>
      <c r="C369" s="137"/>
      <c r="D369" s="130"/>
      <c r="E369" s="172"/>
      <c r="F369" s="130"/>
      <c r="G369" s="219"/>
      <c r="H369" s="219"/>
      <c r="I369" s="240">
        <f t="shared" ref="I369" si="102">SUM(H369-G369)</f>
        <v>0</v>
      </c>
      <c r="J369" s="219"/>
      <c r="K369" s="219"/>
      <c r="L369" s="359"/>
      <c r="M369" s="219"/>
      <c r="N369" s="219"/>
      <c r="O369" s="362">
        <f t="shared" si="93"/>
        <v>0</v>
      </c>
    </row>
    <row r="370" spans="1:15" ht="23.25" x14ac:dyDescent="0.25">
      <c r="A370" s="134" t="s">
        <v>414</v>
      </c>
      <c r="B370" s="47">
        <v>927</v>
      </c>
      <c r="C370" s="137" t="s">
        <v>62</v>
      </c>
      <c r="D370" s="130" t="s">
        <v>26</v>
      </c>
      <c r="E370" s="172" t="s">
        <v>422</v>
      </c>
      <c r="F370" s="137" t="s">
        <v>86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362">
        <f t="shared" si="93"/>
        <v>0</v>
      </c>
    </row>
    <row r="371" spans="1:15" ht="28.9" customHeight="1" x14ac:dyDescent="0.25">
      <c r="A371" s="134" t="s">
        <v>415</v>
      </c>
      <c r="B371" s="13">
        <v>927</v>
      </c>
      <c r="C371" s="187" t="s">
        <v>62</v>
      </c>
      <c r="D371" s="187" t="s">
        <v>26</v>
      </c>
      <c r="E371" s="172" t="s">
        <v>422</v>
      </c>
      <c r="F371" s="187" t="s">
        <v>86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12375000</v>
      </c>
      <c r="N371" s="219">
        <v>12375000</v>
      </c>
      <c r="O371" s="362">
        <f t="shared" si="93"/>
        <v>0</v>
      </c>
    </row>
    <row r="372" spans="1:15" ht="28.9" customHeight="1" x14ac:dyDescent="0.25">
      <c r="A372" s="146" t="s">
        <v>434</v>
      </c>
      <c r="B372" s="40">
        <v>927</v>
      </c>
      <c r="C372" s="226" t="s">
        <v>62</v>
      </c>
      <c r="D372" s="158" t="s">
        <v>26</v>
      </c>
      <c r="E372" s="161" t="s">
        <v>441</v>
      </c>
      <c r="F372" s="222" t="s">
        <v>8</v>
      </c>
      <c r="G372" s="254">
        <f>SUM(G373)</f>
        <v>255000</v>
      </c>
      <c r="H372" s="254">
        <f>SUM(H373)</f>
        <v>4250000</v>
      </c>
      <c r="I372" s="204">
        <f t="shared" ref="I372:I374" si="103">SUM(H372-G372)</f>
        <v>3995000</v>
      </c>
      <c r="J372" s="219"/>
      <c r="K372" s="219"/>
      <c r="L372" s="219"/>
      <c r="M372" s="219"/>
      <c r="N372" s="219"/>
      <c r="O372" s="362"/>
    </row>
    <row r="373" spans="1:15" x14ac:dyDescent="0.25">
      <c r="A373" s="309" t="s">
        <v>12</v>
      </c>
      <c r="B373" s="13">
        <v>927</v>
      </c>
      <c r="C373" s="137" t="s">
        <v>62</v>
      </c>
      <c r="D373" s="130" t="s">
        <v>26</v>
      </c>
      <c r="E373" s="172" t="s">
        <v>441</v>
      </c>
      <c r="F373" s="187" t="s">
        <v>13</v>
      </c>
      <c r="G373" s="219">
        <f>SUM(G374)</f>
        <v>255000</v>
      </c>
      <c r="H373" s="219">
        <f>SUM(H374)</f>
        <v>4250000</v>
      </c>
      <c r="I373" s="240">
        <f t="shared" si="103"/>
        <v>3995000</v>
      </c>
      <c r="J373" s="219"/>
      <c r="K373" s="219"/>
      <c r="L373" s="219"/>
      <c r="M373" s="219"/>
      <c r="N373" s="219"/>
      <c r="O373" s="362"/>
    </row>
    <row r="374" spans="1:15" ht="23.25" x14ac:dyDescent="0.25">
      <c r="A374" s="170" t="s">
        <v>181</v>
      </c>
      <c r="B374" s="13">
        <v>927</v>
      </c>
      <c r="C374" s="137" t="s">
        <v>62</v>
      </c>
      <c r="D374" s="130" t="s">
        <v>26</v>
      </c>
      <c r="E374" s="172" t="s">
        <v>441</v>
      </c>
      <c r="F374" s="187" t="s">
        <v>15</v>
      </c>
      <c r="G374" s="219">
        <v>255000</v>
      </c>
      <c r="H374" s="219">
        <v>4250000</v>
      </c>
      <c r="I374" s="240">
        <f t="shared" si="103"/>
        <v>3995000</v>
      </c>
      <c r="J374" s="219"/>
      <c r="K374" s="219"/>
      <c r="L374" s="219"/>
      <c r="M374" s="219"/>
      <c r="N374" s="219"/>
      <c r="O374" s="362"/>
    </row>
    <row r="375" spans="1:15" x14ac:dyDescent="0.25">
      <c r="A375" s="136" t="s">
        <v>381</v>
      </c>
      <c r="B375" s="40">
        <v>927</v>
      </c>
      <c r="C375" s="226" t="s">
        <v>62</v>
      </c>
      <c r="D375" s="158" t="s">
        <v>26</v>
      </c>
      <c r="E375" s="221" t="s">
        <v>387</v>
      </c>
      <c r="F375" s="222" t="s">
        <v>8</v>
      </c>
      <c r="G375" s="254">
        <f>SUM(G378+G376)</f>
        <v>2392000</v>
      </c>
      <c r="H375" s="254">
        <f>SUM(H378+H376)</f>
        <v>2577000</v>
      </c>
      <c r="I375" s="204">
        <f t="shared" si="91"/>
        <v>185000</v>
      </c>
      <c r="J375" s="219"/>
      <c r="K375" s="219"/>
      <c r="L375" s="359"/>
      <c r="M375" s="219"/>
      <c r="N375" s="219"/>
      <c r="O375" s="362"/>
    </row>
    <row r="376" spans="1:15" x14ac:dyDescent="0.25">
      <c r="A376" s="309" t="s">
        <v>12</v>
      </c>
      <c r="B376" s="13">
        <v>927</v>
      </c>
      <c r="C376" s="137" t="s">
        <v>62</v>
      </c>
      <c r="D376" s="130" t="s">
        <v>26</v>
      </c>
      <c r="E376" s="172" t="s">
        <v>387</v>
      </c>
      <c r="F376" s="187" t="s">
        <v>13</v>
      </c>
      <c r="G376" s="219">
        <f t="shared" ref="G376:H376" si="104">SUM(G377)</f>
        <v>422000</v>
      </c>
      <c r="H376" s="219">
        <f t="shared" si="104"/>
        <v>607000</v>
      </c>
      <c r="I376" s="240">
        <f t="shared" si="91"/>
        <v>185000</v>
      </c>
      <c r="J376" s="219"/>
      <c r="K376" s="219"/>
      <c r="L376" s="359"/>
      <c r="M376" s="219"/>
      <c r="N376" s="219"/>
      <c r="O376" s="362"/>
    </row>
    <row r="377" spans="1:15" ht="23.25" x14ac:dyDescent="0.25">
      <c r="A377" s="170" t="s">
        <v>181</v>
      </c>
      <c r="B377" s="13">
        <v>927</v>
      </c>
      <c r="C377" s="137" t="s">
        <v>62</v>
      </c>
      <c r="D377" s="130" t="s">
        <v>26</v>
      </c>
      <c r="E377" s="172" t="s">
        <v>387</v>
      </c>
      <c r="F377" s="187" t="s">
        <v>15</v>
      </c>
      <c r="G377" s="219">
        <v>422000</v>
      </c>
      <c r="H377" s="219">
        <v>607000</v>
      </c>
      <c r="I377" s="240">
        <f t="shared" si="91"/>
        <v>185000</v>
      </c>
      <c r="J377" s="219"/>
      <c r="K377" s="219"/>
      <c r="L377" s="359"/>
      <c r="M377" s="219"/>
      <c r="N377" s="219"/>
      <c r="O377" s="362"/>
    </row>
    <row r="378" spans="1:15" x14ac:dyDescent="0.25">
      <c r="A378" s="309" t="s">
        <v>38</v>
      </c>
      <c r="B378" s="47">
        <v>927</v>
      </c>
      <c r="C378" s="137" t="s">
        <v>62</v>
      </c>
      <c r="D378" s="130" t="s">
        <v>26</v>
      </c>
      <c r="E378" s="172" t="s">
        <v>387</v>
      </c>
      <c r="F378" s="130" t="s">
        <v>39</v>
      </c>
      <c r="G378" s="219">
        <f t="shared" ref="G378:H378" si="105">SUM(G379)</f>
        <v>1970000</v>
      </c>
      <c r="H378" s="219">
        <f t="shared" si="105"/>
        <v>1970000</v>
      </c>
      <c r="I378" s="240">
        <f t="shared" si="91"/>
        <v>0</v>
      </c>
      <c r="J378" s="219"/>
      <c r="K378" s="219"/>
      <c r="L378" s="359"/>
      <c r="M378" s="219"/>
      <c r="N378" s="219"/>
      <c r="O378" s="362"/>
    </row>
    <row r="379" spans="1:15" ht="23.25" x14ac:dyDescent="0.25">
      <c r="A379" s="170" t="s">
        <v>93</v>
      </c>
      <c r="B379" s="47">
        <v>927</v>
      </c>
      <c r="C379" s="137" t="s">
        <v>62</v>
      </c>
      <c r="D379" s="130" t="s">
        <v>26</v>
      </c>
      <c r="E379" s="172" t="s">
        <v>387</v>
      </c>
      <c r="F379" s="130" t="s">
        <v>94</v>
      </c>
      <c r="G379" s="219">
        <v>1970000</v>
      </c>
      <c r="H379" s="219">
        <v>1970000</v>
      </c>
      <c r="I379" s="240">
        <f t="shared" si="91"/>
        <v>0</v>
      </c>
      <c r="J379" s="219"/>
      <c r="K379" s="219"/>
      <c r="L379" s="359"/>
      <c r="M379" s="219"/>
      <c r="N379" s="219"/>
      <c r="O379" s="362"/>
    </row>
    <row r="380" spans="1:15" ht="18" x14ac:dyDescent="0.25">
      <c r="A380" s="157" t="s">
        <v>436</v>
      </c>
      <c r="B380" s="163" t="s">
        <v>100</v>
      </c>
      <c r="C380" s="163" t="s">
        <v>49</v>
      </c>
      <c r="D380" s="159" t="s">
        <v>7</v>
      </c>
      <c r="E380" s="159" t="s">
        <v>131</v>
      </c>
      <c r="F380" s="159" t="s">
        <v>8</v>
      </c>
      <c r="G380" s="204">
        <f>SUM(G394+G390+G381)</f>
        <v>8500</v>
      </c>
      <c r="H380" s="204">
        <f t="shared" ref="H380:I380" si="106">SUM(H394+H390+H381)</f>
        <v>8500</v>
      </c>
      <c r="I380" s="204">
        <f t="shared" si="106"/>
        <v>0</v>
      </c>
      <c r="J380" s="219"/>
      <c r="K380" s="219"/>
      <c r="L380" s="359"/>
      <c r="M380" s="219"/>
      <c r="N380" s="219"/>
      <c r="O380" s="362"/>
    </row>
    <row r="381" spans="1:15" ht="26.25" x14ac:dyDescent="0.25">
      <c r="A381" s="326" t="s">
        <v>437</v>
      </c>
      <c r="B381" s="324">
        <v>927</v>
      </c>
      <c r="C381" s="314" t="s">
        <v>49</v>
      </c>
      <c r="D381" s="316" t="s">
        <v>62</v>
      </c>
      <c r="E381" s="316" t="s">
        <v>131</v>
      </c>
      <c r="F381" s="315" t="s">
        <v>8</v>
      </c>
      <c r="G381" s="204">
        <f t="shared" ref="G381:H383" si="107">SUM(G382)</f>
        <v>8500</v>
      </c>
      <c r="H381" s="204">
        <f t="shared" si="107"/>
        <v>8500</v>
      </c>
      <c r="I381" s="204">
        <f t="shared" ref="I381:I384" si="108">SUM(H381-G381)</f>
        <v>0</v>
      </c>
      <c r="J381" s="219"/>
      <c r="K381" s="219"/>
      <c r="L381" s="359"/>
      <c r="M381" s="219"/>
      <c r="N381" s="219"/>
      <c r="O381" s="362"/>
    </row>
    <row r="382" spans="1:15" x14ac:dyDescent="0.25">
      <c r="A382" s="283" t="s">
        <v>438</v>
      </c>
      <c r="B382" s="324">
        <v>927</v>
      </c>
      <c r="C382" s="314" t="s">
        <v>49</v>
      </c>
      <c r="D382" s="316" t="s">
        <v>62</v>
      </c>
      <c r="E382" s="321" t="s">
        <v>439</v>
      </c>
      <c r="F382" s="315" t="s">
        <v>8</v>
      </c>
      <c r="G382" s="254">
        <f t="shared" si="107"/>
        <v>8500</v>
      </c>
      <c r="H382" s="254">
        <f t="shared" si="107"/>
        <v>8500</v>
      </c>
      <c r="I382" s="204">
        <f t="shared" si="108"/>
        <v>0</v>
      </c>
      <c r="J382" s="219"/>
      <c r="K382" s="219"/>
      <c r="L382" s="359"/>
      <c r="M382" s="219"/>
      <c r="N382" s="219"/>
      <c r="O382" s="362"/>
    </row>
    <row r="383" spans="1:15" x14ac:dyDescent="0.25">
      <c r="A383" s="170" t="s">
        <v>12</v>
      </c>
      <c r="B383" s="13">
        <v>927</v>
      </c>
      <c r="C383" s="307" t="s">
        <v>49</v>
      </c>
      <c r="D383" s="306" t="s">
        <v>62</v>
      </c>
      <c r="E383" s="306" t="s">
        <v>439</v>
      </c>
      <c r="F383" s="187" t="s">
        <v>13</v>
      </c>
      <c r="G383" s="219">
        <f t="shared" si="107"/>
        <v>8500</v>
      </c>
      <c r="H383" s="219">
        <f t="shared" si="107"/>
        <v>8500</v>
      </c>
      <c r="I383" s="240">
        <f t="shared" si="108"/>
        <v>0</v>
      </c>
      <c r="J383" s="219"/>
      <c r="K383" s="219"/>
      <c r="L383" s="359"/>
      <c r="M383" s="219"/>
      <c r="N383" s="219"/>
      <c r="O383" s="362"/>
    </row>
    <row r="384" spans="1:15" ht="33.75" x14ac:dyDescent="0.25">
      <c r="A384" s="317" t="s">
        <v>175</v>
      </c>
      <c r="B384" s="13">
        <v>927</v>
      </c>
      <c r="C384" s="307" t="s">
        <v>49</v>
      </c>
      <c r="D384" s="306" t="s">
        <v>62</v>
      </c>
      <c r="E384" s="306" t="s">
        <v>439</v>
      </c>
      <c r="F384" s="187" t="s">
        <v>15</v>
      </c>
      <c r="G384" s="219">
        <v>8500</v>
      </c>
      <c r="H384" s="219">
        <v>8500</v>
      </c>
      <c r="I384" s="240">
        <f t="shared" si="108"/>
        <v>0</v>
      </c>
      <c r="J384" s="219"/>
      <c r="K384" s="219"/>
      <c r="L384" s="359"/>
      <c r="M384" s="219"/>
      <c r="N384" s="219"/>
      <c r="O384" s="362"/>
    </row>
    <row r="385" spans="1:15" ht="18" x14ac:dyDescent="0.25">
      <c r="A385" s="22" t="s">
        <v>18</v>
      </c>
      <c r="B385" s="163" t="s">
        <v>100</v>
      </c>
      <c r="C385" s="163" t="s">
        <v>20</v>
      </c>
      <c r="D385" s="159" t="s">
        <v>7</v>
      </c>
      <c r="E385" s="159" t="s">
        <v>131</v>
      </c>
      <c r="F385" s="159" t="s">
        <v>8</v>
      </c>
      <c r="G385" s="204">
        <f>SUM(G404+G400+G386)</f>
        <v>1504871.62</v>
      </c>
      <c r="H385" s="204">
        <f t="shared" ref="H385:O385" si="109">SUM(H404+H400+H386)</f>
        <v>3547871.62</v>
      </c>
      <c r="I385" s="204">
        <f t="shared" si="109"/>
        <v>2043000</v>
      </c>
      <c r="J385" s="204">
        <f t="shared" si="109"/>
        <v>38683581</v>
      </c>
      <c r="K385" s="204">
        <f t="shared" si="109"/>
        <v>38683581</v>
      </c>
      <c r="L385" s="204">
        <f t="shared" si="109"/>
        <v>0</v>
      </c>
      <c r="M385" s="204">
        <f t="shared" si="109"/>
        <v>77500</v>
      </c>
      <c r="N385" s="204">
        <f t="shared" si="109"/>
        <v>77500</v>
      </c>
      <c r="O385" s="204">
        <f t="shared" si="109"/>
        <v>0</v>
      </c>
    </row>
    <row r="386" spans="1:15" x14ac:dyDescent="0.25">
      <c r="A386" s="326" t="s">
        <v>21</v>
      </c>
      <c r="B386" s="324">
        <v>927</v>
      </c>
      <c r="C386" s="314" t="s">
        <v>20</v>
      </c>
      <c r="D386" s="316" t="s">
        <v>22</v>
      </c>
      <c r="E386" s="316" t="s">
        <v>131</v>
      </c>
      <c r="F386" s="315" t="s">
        <v>8</v>
      </c>
      <c r="G386" s="204">
        <f>SUM(G390+G387+G395)</f>
        <v>324846.15000000002</v>
      </c>
      <c r="H386" s="204">
        <f>SUM(H390+H387+H395)</f>
        <v>2367846.15</v>
      </c>
      <c r="I386" s="204">
        <f t="shared" si="91"/>
        <v>2043000</v>
      </c>
      <c r="J386" s="204">
        <f>SUM(J390)</f>
        <v>38606081</v>
      </c>
      <c r="K386" s="204">
        <f>SUM(K390)</f>
        <v>38606081</v>
      </c>
      <c r="L386" s="204">
        <f t="shared" si="92"/>
        <v>0</v>
      </c>
      <c r="M386" s="204">
        <f>SUM(M390)</f>
        <v>0</v>
      </c>
      <c r="N386" s="204">
        <f>SUM(N390)</f>
        <v>0</v>
      </c>
      <c r="O386" s="204">
        <f t="shared" si="93"/>
        <v>0</v>
      </c>
    </row>
    <row r="387" spans="1:15" ht="26.25" x14ac:dyDescent="0.25">
      <c r="A387" s="283" t="s">
        <v>257</v>
      </c>
      <c r="B387" s="324">
        <v>927</v>
      </c>
      <c r="C387" s="226" t="s">
        <v>20</v>
      </c>
      <c r="D387" s="158" t="s">
        <v>22</v>
      </c>
      <c r="E387" s="321" t="s">
        <v>258</v>
      </c>
      <c r="F387" s="315" t="s">
        <v>8</v>
      </c>
      <c r="G387" s="254">
        <f>SUM(G388+G390)</f>
        <v>324846.15000000002</v>
      </c>
      <c r="H387" s="254">
        <f>SUM(H388+H390)</f>
        <v>324846.15000000002</v>
      </c>
      <c r="I387" s="204">
        <f t="shared" si="91"/>
        <v>0</v>
      </c>
      <c r="J387" s="204"/>
      <c r="K387" s="204"/>
      <c r="L387" s="204"/>
      <c r="M387" s="204"/>
      <c r="N387" s="204"/>
      <c r="O387" s="204"/>
    </row>
    <row r="388" spans="1:15" x14ac:dyDescent="0.25">
      <c r="A388" s="170" t="s">
        <v>12</v>
      </c>
      <c r="B388" s="13">
        <v>927</v>
      </c>
      <c r="C388" s="307" t="s">
        <v>20</v>
      </c>
      <c r="D388" s="306" t="s">
        <v>22</v>
      </c>
      <c r="E388" s="306" t="s">
        <v>258</v>
      </c>
      <c r="F388" s="187" t="s">
        <v>13</v>
      </c>
      <c r="G388" s="219">
        <f>SUM(G389)</f>
        <v>324846.15000000002</v>
      </c>
      <c r="H388" s="219">
        <f>SUM(H389)</f>
        <v>324846.15000000002</v>
      </c>
      <c r="I388" s="240">
        <f t="shared" si="91"/>
        <v>0</v>
      </c>
      <c r="J388" s="204"/>
      <c r="K388" s="204"/>
      <c r="L388" s="204"/>
      <c r="M388" s="204"/>
      <c r="N388" s="204"/>
      <c r="O388" s="204"/>
    </row>
    <row r="389" spans="1:15" ht="33.75" x14ac:dyDescent="0.25">
      <c r="A389" s="317" t="s">
        <v>175</v>
      </c>
      <c r="B389" s="13">
        <v>927</v>
      </c>
      <c r="C389" s="164" t="s">
        <v>20</v>
      </c>
      <c r="D389" s="156" t="s">
        <v>22</v>
      </c>
      <c r="E389" s="306" t="s">
        <v>258</v>
      </c>
      <c r="F389" s="187" t="s">
        <v>15</v>
      </c>
      <c r="G389" s="219">
        <v>324846.15000000002</v>
      </c>
      <c r="H389" s="219">
        <v>324846.15000000002</v>
      </c>
      <c r="I389" s="240">
        <f t="shared" si="91"/>
        <v>0</v>
      </c>
      <c r="J389" s="204"/>
      <c r="K389" s="204"/>
      <c r="L389" s="204"/>
      <c r="M389" s="204"/>
      <c r="N389" s="204"/>
      <c r="O389" s="204"/>
    </row>
    <row r="390" spans="1:15" ht="26.25" x14ac:dyDescent="0.25">
      <c r="A390" s="142" t="s">
        <v>318</v>
      </c>
      <c r="B390" s="26">
        <v>927</v>
      </c>
      <c r="C390" s="226" t="s">
        <v>20</v>
      </c>
      <c r="D390" s="158" t="s">
        <v>22</v>
      </c>
      <c r="E390" s="221" t="s">
        <v>424</v>
      </c>
      <c r="F390" s="225" t="s">
        <v>8</v>
      </c>
      <c r="G390" s="254">
        <f t="shared" ref="G390:H391" si="110">SUM(G391)</f>
        <v>0</v>
      </c>
      <c r="H390" s="254">
        <f t="shared" si="110"/>
        <v>0</v>
      </c>
      <c r="I390" s="204">
        <f t="shared" si="91"/>
        <v>0</v>
      </c>
      <c r="J390" s="254">
        <f t="shared" ref="J390:K391" si="111">SUM(J391)</f>
        <v>38606081</v>
      </c>
      <c r="K390" s="254">
        <f t="shared" si="111"/>
        <v>38606081</v>
      </c>
      <c r="L390" s="204">
        <f t="shared" si="92"/>
        <v>0</v>
      </c>
      <c r="M390" s="254">
        <f t="shared" ref="M390:N391" si="112">SUM(M391)</f>
        <v>0</v>
      </c>
      <c r="N390" s="254">
        <f t="shared" si="112"/>
        <v>0</v>
      </c>
      <c r="O390" s="204">
        <f t="shared" si="93"/>
        <v>0</v>
      </c>
    </row>
    <row r="391" spans="1:15" ht="22.5" x14ac:dyDescent="0.25">
      <c r="A391" s="143" t="s">
        <v>83</v>
      </c>
      <c r="B391" s="47">
        <v>927</v>
      </c>
      <c r="C391" s="307" t="s">
        <v>20</v>
      </c>
      <c r="D391" s="306" t="s">
        <v>22</v>
      </c>
      <c r="E391" s="172" t="s">
        <v>424</v>
      </c>
      <c r="F391" s="174">
        <v>400</v>
      </c>
      <c r="G391" s="219">
        <f t="shared" si="110"/>
        <v>0</v>
      </c>
      <c r="H391" s="219">
        <f t="shared" si="110"/>
        <v>0</v>
      </c>
      <c r="I391" s="240">
        <f t="shared" si="91"/>
        <v>0</v>
      </c>
      <c r="J391" s="219">
        <f t="shared" si="111"/>
        <v>38606081</v>
      </c>
      <c r="K391" s="219">
        <f t="shared" si="111"/>
        <v>38606081</v>
      </c>
      <c r="L391" s="240">
        <f t="shared" si="92"/>
        <v>0</v>
      </c>
      <c r="M391" s="219">
        <f t="shared" si="112"/>
        <v>0</v>
      </c>
      <c r="N391" s="219">
        <f t="shared" si="112"/>
        <v>0</v>
      </c>
      <c r="O391" s="240">
        <f t="shared" si="93"/>
        <v>0</v>
      </c>
    </row>
    <row r="392" spans="1:15" x14ac:dyDescent="0.25">
      <c r="A392" s="134" t="s">
        <v>85</v>
      </c>
      <c r="B392" s="47">
        <v>927</v>
      </c>
      <c r="C392" s="164" t="s">
        <v>20</v>
      </c>
      <c r="D392" s="156" t="s">
        <v>22</v>
      </c>
      <c r="E392" s="172" t="s">
        <v>424</v>
      </c>
      <c r="F392" s="174">
        <v>410</v>
      </c>
      <c r="G392" s="219">
        <f>SUM(G394)</f>
        <v>0</v>
      </c>
      <c r="H392" s="219">
        <f>SUM(H394)</f>
        <v>0</v>
      </c>
      <c r="I392" s="240">
        <f t="shared" si="91"/>
        <v>0</v>
      </c>
      <c r="J392" s="219">
        <f t="shared" ref="J392:K392" si="113">SUM(J394)</f>
        <v>38606081</v>
      </c>
      <c r="K392" s="219">
        <f t="shared" si="113"/>
        <v>38606081</v>
      </c>
      <c r="L392" s="240">
        <f t="shared" si="92"/>
        <v>0</v>
      </c>
      <c r="M392" s="219">
        <f t="shared" ref="M392:N392" si="114">SUM(M394)</f>
        <v>0</v>
      </c>
      <c r="N392" s="219">
        <f t="shared" si="114"/>
        <v>0</v>
      </c>
      <c r="O392" s="240">
        <f t="shared" si="93"/>
        <v>0</v>
      </c>
    </row>
    <row r="393" spans="1:15" x14ac:dyDescent="0.25">
      <c r="A393" s="134" t="s">
        <v>296</v>
      </c>
      <c r="B393" s="47"/>
      <c r="C393" s="307"/>
      <c r="D393" s="306"/>
      <c r="E393" s="172"/>
      <c r="F393" s="130"/>
      <c r="G393" s="219"/>
      <c r="H393" s="219"/>
      <c r="I393" s="240">
        <f t="shared" si="91"/>
        <v>0</v>
      </c>
      <c r="J393" s="219"/>
      <c r="K393" s="219"/>
      <c r="L393" s="240">
        <f t="shared" si="92"/>
        <v>0</v>
      </c>
      <c r="M393" s="219"/>
      <c r="N393" s="219"/>
      <c r="O393" s="240">
        <f t="shared" si="93"/>
        <v>0</v>
      </c>
    </row>
    <row r="394" spans="1:15" ht="27" customHeight="1" x14ac:dyDescent="0.25">
      <c r="A394" s="134" t="s">
        <v>385</v>
      </c>
      <c r="B394" s="47">
        <v>927</v>
      </c>
      <c r="C394" s="164" t="s">
        <v>20</v>
      </c>
      <c r="D394" s="156" t="s">
        <v>22</v>
      </c>
      <c r="E394" s="172" t="s">
        <v>424</v>
      </c>
      <c r="F394" s="137" t="s">
        <v>86</v>
      </c>
      <c r="G394" s="219">
        <v>0</v>
      </c>
      <c r="H394" s="219"/>
      <c r="I394" s="240">
        <f t="shared" si="91"/>
        <v>0</v>
      </c>
      <c r="J394" s="219">
        <v>38606081</v>
      </c>
      <c r="K394" s="219">
        <v>38606081</v>
      </c>
      <c r="L394" s="240">
        <f t="shared" si="92"/>
        <v>0</v>
      </c>
      <c r="M394" s="219">
        <v>0</v>
      </c>
      <c r="N394" s="219"/>
      <c r="O394" s="240">
        <f t="shared" si="93"/>
        <v>0</v>
      </c>
    </row>
    <row r="395" spans="1:15" ht="27" customHeight="1" x14ac:dyDescent="0.25">
      <c r="A395" s="283" t="s">
        <v>358</v>
      </c>
      <c r="B395" s="324">
        <v>927</v>
      </c>
      <c r="C395" s="226" t="s">
        <v>20</v>
      </c>
      <c r="D395" s="158" t="s">
        <v>22</v>
      </c>
      <c r="E395" s="316" t="s">
        <v>359</v>
      </c>
      <c r="F395" s="315" t="s">
        <v>8</v>
      </c>
      <c r="G395" s="254">
        <f>SUM(G396)</f>
        <v>0</v>
      </c>
      <c r="H395" s="254">
        <f>SUM(H396)</f>
        <v>2043000</v>
      </c>
      <c r="I395" s="204">
        <f t="shared" ref="I395:I399" si="115">SUM(H395-G395)</f>
        <v>2043000</v>
      </c>
      <c r="J395" s="219"/>
      <c r="K395" s="219"/>
      <c r="L395" s="240"/>
      <c r="M395" s="219"/>
      <c r="N395" s="219"/>
      <c r="O395" s="240"/>
    </row>
    <row r="396" spans="1:15" ht="27" customHeight="1" x14ac:dyDescent="0.25">
      <c r="A396" s="309" t="s">
        <v>83</v>
      </c>
      <c r="B396" s="13">
        <v>927</v>
      </c>
      <c r="C396" s="307" t="s">
        <v>20</v>
      </c>
      <c r="D396" s="306" t="s">
        <v>22</v>
      </c>
      <c r="E396" s="306" t="s">
        <v>359</v>
      </c>
      <c r="F396" s="306">
        <v>400</v>
      </c>
      <c r="G396" s="219">
        <f>SUM(G397)</f>
        <v>0</v>
      </c>
      <c r="H396" s="219">
        <f>SUM(H397)</f>
        <v>2043000</v>
      </c>
      <c r="I396" s="240">
        <f t="shared" si="115"/>
        <v>2043000</v>
      </c>
      <c r="J396" s="219"/>
      <c r="K396" s="219"/>
      <c r="L396" s="240"/>
      <c r="M396" s="219"/>
      <c r="N396" s="219"/>
      <c r="O396" s="240"/>
    </row>
    <row r="397" spans="1:15" x14ac:dyDescent="0.25">
      <c r="A397" s="170" t="s">
        <v>85</v>
      </c>
      <c r="B397" s="13">
        <v>927</v>
      </c>
      <c r="C397" s="164" t="s">
        <v>20</v>
      </c>
      <c r="D397" s="156" t="s">
        <v>22</v>
      </c>
      <c r="E397" s="306" t="s">
        <v>359</v>
      </c>
      <c r="F397" s="306">
        <v>410</v>
      </c>
      <c r="G397" s="219">
        <f>SUM(G399)</f>
        <v>0</v>
      </c>
      <c r="H397" s="219">
        <f>SUM(H399)</f>
        <v>2043000</v>
      </c>
      <c r="I397" s="240">
        <f t="shared" si="115"/>
        <v>2043000</v>
      </c>
      <c r="J397" s="219"/>
      <c r="K397" s="219"/>
      <c r="L397" s="240"/>
      <c r="M397" s="219"/>
      <c r="N397" s="219"/>
      <c r="O397" s="240"/>
    </row>
    <row r="398" spans="1:15" x14ac:dyDescent="0.25">
      <c r="A398" s="170" t="s">
        <v>296</v>
      </c>
      <c r="B398" s="13"/>
      <c r="C398" s="307"/>
      <c r="D398" s="306"/>
      <c r="E398" s="306"/>
      <c r="F398" s="306"/>
      <c r="G398" s="219"/>
      <c r="H398" s="219"/>
      <c r="I398" s="204">
        <f t="shared" si="115"/>
        <v>0</v>
      </c>
      <c r="J398" s="219"/>
      <c r="K398" s="219"/>
      <c r="L398" s="240"/>
      <c r="M398" s="219"/>
      <c r="N398" s="219"/>
      <c r="O398" s="240"/>
    </row>
    <row r="399" spans="1:15" ht="45.6" customHeight="1" x14ac:dyDescent="0.25">
      <c r="A399" s="170" t="s">
        <v>454</v>
      </c>
      <c r="B399" s="13">
        <v>927</v>
      </c>
      <c r="C399" s="164" t="s">
        <v>20</v>
      </c>
      <c r="D399" s="156" t="s">
        <v>22</v>
      </c>
      <c r="E399" s="306" t="s">
        <v>359</v>
      </c>
      <c r="F399" s="306">
        <v>410</v>
      </c>
      <c r="G399" s="219">
        <v>0</v>
      </c>
      <c r="H399" s="219">
        <v>2043000</v>
      </c>
      <c r="I399" s="240">
        <f t="shared" si="115"/>
        <v>2043000</v>
      </c>
      <c r="J399" s="219"/>
      <c r="K399" s="219"/>
      <c r="L399" s="240"/>
      <c r="M399" s="219"/>
      <c r="N399" s="219"/>
      <c r="O399" s="240"/>
    </row>
    <row r="400" spans="1:15" x14ac:dyDescent="0.25">
      <c r="A400" s="133" t="s">
        <v>196</v>
      </c>
      <c r="B400" s="40">
        <v>927</v>
      </c>
      <c r="C400" s="220" t="s">
        <v>20</v>
      </c>
      <c r="D400" s="222" t="s">
        <v>10</v>
      </c>
      <c r="E400" s="221" t="s">
        <v>131</v>
      </c>
      <c r="F400" s="222" t="s">
        <v>8</v>
      </c>
      <c r="G400" s="204">
        <f t="shared" ref="G400:H402" si="116">SUM(G401)</f>
        <v>626053.47</v>
      </c>
      <c r="H400" s="204">
        <f t="shared" si="116"/>
        <v>626053.47</v>
      </c>
      <c r="I400" s="204">
        <f t="shared" si="91"/>
        <v>0</v>
      </c>
      <c r="J400" s="204"/>
      <c r="K400" s="204"/>
      <c r="L400" s="359"/>
      <c r="M400" s="204"/>
      <c r="N400" s="204"/>
      <c r="O400" s="362"/>
    </row>
    <row r="401" spans="1:15" ht="26.25" x14ac:dyDescent="0.25">
      <c r="A401" s="146" t="s">
        <v>380</v>
      </c>
      <c r="B401" s="26">
        <v>927</v>
      </c>
      <c r="C401" s="226" t="s">
        <v>20</v>
      </c>
      <c r="D401" s="224" t="s">
        <v>10</v>
      </c>
      <c r="E401" s="159" t="s">
        <v>284</v>
      </c>
      <c r="F401" s="225" t="s">
        <v>8</v>
      </c>
      <c r="G401" s="204">
        <f t="shared" si="116"/>
        <v>626053.47</v>
      </c>
      <c r="H401" s="204">
        <f t="shared" si="116"/>
        <v>626053.47</v>
      </c>
      <c r="I401" s="204">
        <f t="shared" si="91"/>
        <v>0</v>
      </c>
      <c r="J401" s="204"/>
      <c r="K401" s="204"/>
      <c r="L401" s="359"/>
      <c r="M401" s="204"/>
      <c r="N401" s="204"/>
      <c r="O401" s="359"/>
    </row>
    <row r="402" spans="1:15" ht="22.5" x14ac:dyDescent="0.25">
      <c r="A402" s="143" t="s">
        <v>83</v>
      </c>
      <c r="B402" s="61">
        <v>927</v>
      </c>
      <c r="C402" s="164" t="s">
        <v>20</v>
      </c>
      <c r="D402" s="174" t="s">
        <v>10</v>
      </c>
      <c r="E402" s="138" t="s">
        <v>284</v>
      </c>
      <c r="F402" s="174">
        <v>400</v>
      </c>
      <c r="G402" s="240">
        <f t="shared" si="116"/>
        <v>626053.47</v>
      </c>
      <c r="H402" s="240">
        <f t="shared" si="116"/>
        <v>626053.47</v>
      </c>
      <c r="I402" s="240">
        <f t="shared" si="91"/>
        <v>0</v>
      </c>
      <c r="J402" s="204"/>
      <c r="K402" s="204"/>
      <c r="L402" s="359"/>
      <c r="M402" s="204"/>
      <c r="N402" s="204"/>
      <c r="O402" s="359"/>
    </row>
    <row r="403" spans="1:15" x14ac:dyDescent="0.25">
      <c r="A403" s="134" t="s">
        <v>85</v>
      </c>
      <c r="B403" s="61">
        <v>927</v>
      </c>
      <c r="C403" s="164" t="s">
        <v>20</v>
      </c>
      <c r="D403" s="174" t="s">
        <v>10</v>
      </c>
      <c r="E403" s="138" t="s">
        <v>284</v>
      </c>
      <c r="F403" s="174">
        <v>410</v>
      </c>
      <c r="G403" s="219">
        <v>626053.47</v>
      </c>
      <c r="H403" s="219">
        <v>626053.47</v>
      </c>
      <c r="I403" s="240">
        <f t="shared" si="91"/>
        <v>0</v>
      </c>
      <c r="J403" s="204"/>
      <c r="K403" s="204"/>
      <c r="L403" s="359"/>
      <c r="M403" s="204"/>
      <c r="N403" s="204"/>
      <c r="O403" s="359"/>
    </row>
    <row r="404" spans="1:15" x14ac:dyDescent="0.25">
      <c r="A404" s="15" t="s">
        <v>202</v>
      </c>
      <c r="B404" s="26">
        <v>927</v>
      </c>
      <c r="C404" s="226" t="s">
        <v>20</v>
      </c>
      <c r="D404" s="224" t="s">
        <v>20</v>
      </c>
      <c r="E404" s="224" t="s">
        <v>131</v>
      </c>
      <c r="F404" s="225" t="s">
        <v>8</v>
      </c>
      <c r="G404" s="204">
        <f>SUM(G405+G413)</f>
        <v>553972</v>
      </c>
      <c r="H404" s="204">
        <f>SUM(H405+H413)</f>
        <v>553972</v>
      </c>
      <c r="I404" s="204">
        <f t="shared" si="91"/>
        <v>0</v>
      </c>
      <c r="J404" s="204">
        <f>SUM(J405)</f>
        <v>77500</v>
      </c>
      <c r="K404" s="204">
        <f>SUM(K405)</f>
        <v>77500</v>
      </c>
      <c r="L404" s="359">
        <f t="shared" si="92"/>
        <v>0</v>
      </c>
      <c r="M404" s="204">
        <f>SUM(M405)</f>
        <v>77500</v>
      </c>
      <c r="N404" s="204">
        <f>SUM(N405)</f>
        <v>77500</v>
      </c>
      <c r="O404" s="359">
        <f t="shared" si="93"/>
        <v>0</v>
      </c>
    </row>
    <row r="405" spans="1:15" ht="26.25" x14ac:dyDescent="0.25">
      <c r="A405" s="21" t="s">
        <v>281</v>
      </c>
      <c r="B405" s="26">
        <v>927</v>
      </c>
      <c r="C405" s="226" t="s">
        <v>20</v>
      </c>
      <c r="D405" s="224" t="s">
        <v>20</v>
      </c>
      <c r="E405" s="224" t="s">
        <v>280</v>
      </c>
      <c r="F405" s="225" t="s">
        <v>8</v>
      </c>
      <c r="G405" s="254">
        <f>SUM(G409+G406+G411)</f>
        <v>126972</v>
      </c>
      <c r="H405" s="254">
        <f>SUM(H409+H406+H411)</f>
        <v>126972</v>
      </c>
      <c r="I405" s="204">
        <f t="shared" si="91"/>
        <v>0</v>
      </c>
      <c r="J405" s="254">
        <f t="shared" ref="J405:N405" si="117">SUM(J409)</f>
        <v>77500</v>
      </c>
      <c r="K405" s="254">
        <f t="shared" si="117"/>
        <v>77500</v>
      </c>
      <c r="L405" s="365">
        <f t="shared" si="92"/>
        <v>0</v>
      </c>
      <c r="M405" s="254">
        <f t="shared" si="117"/>
        <v>77500</v>
      </c>
      <c r="N405" s="254">
        <f t="shared" si="117"/>
        <v>77500</v>
      </c>
      <c r="O405" s="365">
        <f t="shared" si="93"/>
        <v>0</v>
      </c>
    </row>
    <row r="406" spans="1:15" ht="36.6" customHeight="1" x14ac:dyDescent="0.25">
      <c r="A406" s="134" t="s">
        <v>32</v>
      </c>
      <c r="B406" s="27">
        <v>927</v>
      </c>
      <c r="C406" s="130" t="s">
        <v>20</v>
      </c>
      <c r="D406" s="132" t="s">
        <v>20</v>
      </c>
      <c r="E406" s="138" t="s">
        <v>280</v>
      </c>
      <c r="F406" s="132" t="s">
        <v>33</v>
      </c>
      <c r="G406" s="219">
        <f>SUM(G407:G408)</f>
        <v>18700</v>
      </c>
      <c r="H406" s="219">
        <f>SUM(H407:H408)</f>
        <v>18700</v>
      </c>
      <c r="I406" s="240">
        <f t="shared" ref="I406" si="118">SUM(H406-G406)</f>
        <v>0</v>
      </c>
      <c r="J406" s="219"/>
      <c r="K406" s="219"/>
      <c r="L406" s="359"/>
      <c r="M406" s="219"/>
      <c r="N406" s="219"/>
      <c r="O406" s="359"/>
    </row>
    <row r="407" spans="1:15" x14ac:dyDescent="0.25">
      <c r="A407" s="134" t="s">
        <v>36</v>
      </c>
      <c r="B407" s="27">
        <v>927</v>
      </c>
      <c r="C407" s="130" t="s">
        <v>20</v>
      </c>
      <c r="D407" s="132" t="s">
        <v>20</v>
      </c>
      <c r="E407" s="138" t="s">
        <v>280</v>
      </c>
      <c r="F407" s="132" t="s">
        <v>37</v>
      </c>
      <c r="G407" s="219"/>
      <c r="H407" s="219">
        <v>0</v>
      </c>
      <c r="I407" s="240">
        <f>SUM(H407-G407)</f>
        <v>0</v>
      </c>
      <c r="J407" s="219"/>
      <c r="K407" s="219"/>
      <c r="L407" s="359"/>
      <c r="M407" s="219"/>
      <c r="N407" s="219"/>
      <c r="O407" s="359"/>
    </row>
    <row r="408" spans="1:15" x14ac:dyDescent="0.25">
      <c r="A408" s="134" t="s">
        <v>34</v>
      </c>
      <c r="B408" s="47">
        <v>927</v>
      </c>
      <c r="C408" s="130" t="s">
        <v>20</v>
      </c>
      <c r="D408" s="132" t="s">
        <v>20</v>
      </c>
      <c r="E408" s="138" t="s">
        <v>280</v>
      </c>
      <c r="F408" s="130" t="s">
        <v>35</v>
      </c>
      <c r="G408" s="239">
        <v>18700</v>
      </c>
      <c r="H408" s="219">
        <v>18700</v>
      </c>
      <c r="I408" s="240">
        <f>SUM(H408-G408)</f>
        <v>0</v>
      </c>
      <c r="J408" s="219"/>
      <c r="K408" s="219"/>
      <c r="L408" s="359"/>
      <c r="M408" s="219"/>
      <c r="N408" s="219"/>
      <c r="O408" s="359"/>
    </row>
    <row r="409" spans="1:15" x14ac:dyDescent="0.25">
      <c r="A409" s="134" t="s">
        <v>12</v>
      </c>
      <c r="B409" s="27">
        <v>927</v>
      </c>
      <c r="C409" s="130" t="s">
        <v>20</v>
      </c>
      <c r="D409" s="132" t="s">
        <v>20</v>
      </c>
      <c r="E409" s="138" t="s">
        <v>280</v>
      </c>
      <c r="F409" s="132" t="s">
        <v>13</v>
      </c>
      <c r="G409" s="219">
        <f>G410</f>
        <v>102272</v>
      </c>
      <c r="H409" s="219">
        <f>H410</f>
        <v>102272</v>
      </c>
      <c r="I409" s="240">
        <f t="shared" si="91"/>
        <v>0</v>
      </c>
      <c r="J409" s="219">
        <f>J410</f>
        <v>77500</v>
      </c>
      <c r="K409" s="219">
        <f>K410</f>
        <v>77500</v>
      </c>
      <c r="L409" s="359">
        <f t="shared" si="92"/>
        <v>0</v>
      </c>
      <c r="M409" s="219">
        <f>M410</f>
        <v>77500</v>
      </c>
      <c r="N409" s="219">
        <f>N410</f>
        <v>77500</v>
      </c>
      <c r="O409" s="359">
        <f t="shared" si="93"/>
        <v>0</v>
      </c>
    </row>
    <row r="410" spans="1:15" ht="23.25" x14ac:dyDescent="0.25">
      <c r="A410" s="134" t="s">
        <v>181</v>
      </c>
      <c r="B410" s="27">
        <v>927</v>
      </c>
      <c r="C410" s="130" t="s">
        <v>20</v>
      </c>
      <c r="D410" s="132" t="s">
        <v>20</v>
      </c>
      <c r="E410" s="138" t="s">
        <v>280</v>
      </c>
      <c r="F410" s="132" t="s">
        <v>15</v>
      </c>
      <c r="G410" s="219">
        <v>102272</v>
      </c>
      <c r="H410" s="219">
        <v>102272</v>
      </c>
      <c r="I410" s="240">
        <f t="shared" si="91"/>
        <v>0</v>
      </c>
      <c r="J410" s="219">
        <v>77500</v>
      </c>
      <c r="K410" s="219">
        <v>77500</v>
      </c>
      <c r="L410" s="359">
        <f t="shared" si="92"/>
        <v>0</v>
      </c>
      <c r="M410" s="219">
        <v>77500</v>
      </c>
      <c r="N410" s="219">
        <v>77500</v>
      </c>
      <c r="O410" s="359">
        <f t="shared" si="93"/>
        <v>0</v>
      </c>
    </row>
    <row r="411" spans="1:15" x14ac:dyDescent="0.25">
      <c r="A411" s="28" t="s">
        <v>88</v>
      </c>
      <c r="B411" s="32">
        <v>927</v>
      </c>
      <c r="C411" s="130" t="s">
        <v>20</v>
      </c>
      <c r="D411" s="132" t="s">
        <v>20</v>
      </c>
      <c r="E411" s="138" t="s">
        <v>280</v>
      </c>
      <c r="F411" s="211" t="s">
        <v>89</v>
      </c>
      <c r="G411" s="239">
        <f>SUM(G412)</f>
        <v>6000</v>
      </c>
      <c r="H411" s="239">
        <f>SUM(H412)</f>
        <v>6000</v>
      </c>
      <c r="I411" s="240">
        <f t="shared" si="91"/>
        <v>0</v>
      </c>
      <c r="J411" s="219"/>
      <c r="K411" s="219"/>
      <c r="L411" s="359"/>
      <c r="M411" s="219"/>
      <c r="N411" s="219"/>
      <c r="O411" s="359"/>
    </row>
    <row r="412" spans="1:15" x14ac:dyDescent="0.25">
      <c r="A412" s="134" t="s">
        <v>393</v>
      </c>
      <c r="B412" s="27">
        <v>927</v>
      </c>
      <c r="C412" s="130" t="s">
        <v>20</v>
      </c>
      <c r="D412" s="132" t="s">
        <v>20</v>
      </c>
      <c r="E412" s="138" t="s">
        <v>280</v>
      </c>
      <c r="F412" s="130" t="s">
        <v>394</v>
      </c>
      <c r="G412" s="239">
        <v>6000</v>
      </c>
      <c r="H412" s="239">
        <v>6000</v>
      </c>
      <c r="I412" s="240">
        <f t="shared" si="91"/>
        <v>0</v>
      </c>
      <c r="J412" s="219"/>
      <c r="K412" s="219"/>
      <c r="L412" s="359"/>
      <c r="M412" s="219"/>
      <c r="N412" s="219"/>
      <c r="O412" s="359"/>
    </row>
    <row r="413" spans="1:15" s="368" customFormat="1" x14ac:dyDescent="0.25">
      <c r="A413" s="146" t="s">
        <v>403</v>
      </c>
      <c r="B413" s="26">
        <v>927</v>
      </c>
      <c r="C413" s="220" t="s">
        <v>20</v>
      </c>
      <c r="D413" s="222" t="s">
        <v>20</v>
      </c>
      <c r="E413" s="224" t="s">
        <v>402</v>
      </c>
      <c r="F413" s="225" t="s">
        <v>8</v>
      </c>
      <c r="G413" s="254">
        <f>SUM(G414)</f>
        <v>427000</v>
      </c>
      <c r="H413" s="254">
        <f>SUM(H414)</f>
        <v>427000</v>
      </c>
      <c r="I413" s="204">
        <f t="shared" si="91"/>
        <v>0</v>
      </c>
      <c r="J413" s="254"/>
      <c r="K413" s="254"/>
      <c r="L413" s="365"/>
      <c r="M413" s="254"/>
      <c r="N413" s="254"/>
      <c r="O413" s="365"/>
    </row>
    <row r="414" spans="1:15" x14ac:dyDescent="0.25">
      <c r="A414" s="309" t="s">
        <v>38</v>
      </c>
      <c r="B414" s="27">
        <v>927</v>
      </c>
      <c r="C414" s="130" t="s">
        <v>20</v>
      </c>
      <c r="D414" s="132" t="s">
        <v>20</v>
      </c>
      <c r="E414" s="138" t="s">
        <v>402</v>
      </c>
      <c r="F414" s="132" t="s">
        <v>39</v>
      </c>
      <c r="G414" s="219">
        <f>SUM(G415)</f>
        <v>427000</v>
      </c>
      <c r="H414" s="219">
        <f>SUM(H415)</f>
        <v>427000</v>
      </c>
      <c r="I414" s="240">
        <f t="shared" si="91"/>
        <v>0</v>
      </c>
      <c r="J414" s="219"/>
      <c r="K414" s="219"/>
      <c r="L414" s="359"/>
      <c r="M414" s="219"/>
      <c r="N414" s="219"/>
      <c r="O414" s="359"/>
    </row>
    <row r="415" spans="1:15" ht="23.25" x14ac:dyDescent="0.25">
      <c r="A415" s="170" t="s">
        <v>93</v>
      </c>
      <c r="B415" s="27">
        <v>927</v>
      </c>
      <c r="C415" s="130" t="s">
        <v>20</v>
      </c>
      <c r="D415" s="132" t="s">
        <v>20</v>
      </c>
      <c r="E415" s="138" t="s">
        <v>402</v>
      </c>
      <c r="F415" s="132" t="s">
        <v>94</v>
      </c>
      <c r="G415" s="219">
        <v>427000</v>
      </c>
      <c r="H415" s="219">
        <v>427000</v>
      </c>
      <c r="I415" s="240">
        <f t="shared" si="91"/>
        <v>0</v>
      </c>
      <c r="J415" s="219"/>
      <c r="K415" s="219"/>
      <c r="L415" s="359"/>
      <c r="M415" s="219"/>
      <c r="N415" s="219"/>
      <c r="O415" s="359"/>
    </row>
    <row r="416" spans="1:15" ht="18" x14ac:dyDescent="0.25">
      <c r="A416" s="24" t="s">
        <v>40</v>
      </c>
      <c r="B416" s="112">
        <v>927</v>
      </c>
      <c r="C416" s="216" t="s">
        <v>41</v>
      </c>
      <c r="D416" s="217" t="s">
        <v>7</v>
      </c>
      <c r="E416" s="217" t="s">
        <v>131</v>
      </c>
      <c r="F416" s="217" t="s">
        <v>8</v>
      </c>
      <c r="G416" s="238">
        <f>SUM(G417+G421+G428+G443)</f>
        <v>38676848.93</v>
      </c>
      <c r="H416" s="238">
        <f>SUM(H417+H421+H428+H443)</f>
        <v>38676848.93</v>
      </c>
      <c r="I416" s="204">
        <f t="shared" si="91"/>
        <v>0</v>
      </c>
      <c r="J416" s="238">
        <f>SUM(J417+J421+J428+J443)</f>
        <v>37669038.100000001</v>
      </c>
      <c r="K416" s="238">
        <f>SUM(K417+K421+K428+K443)</f>
        <v>37669038.100000001</v>
      </c>
      <c r="L416" s="359">
        <f t="shared" si="92"/>
        <v>0</v>
      </c>
      <c r="M416" s="238">
        <f>SUM(M417+M421+M428+M443)</f>
        <v>42950658.960000001</v>
      </c>
      <c r="N416" s="238">
        <f>SUM(N417+N421+N428+N443)</f>
        <v>42950658.960000001</v>
      </c>
      <c r="O416" s="359">
        <f t="shared" si="93"/>
        <v>0</v>
      </c>
    </row>
    <row r="417" spans="1:15" x14ac:dyDescent="0.25">
      <c r="A417" s="25" t="s">
        <v>102</v>
      </c>
      <c r="B417" s="29">
        <v>927</v>
      </c>
      <c r="C417" s="30" t="s">
        <v>41</v>
      </c>
      <c r="D417" s="31" t="s">
        <v>22</v>
      </c>
      <c r="E417" s="31" t="s">
        <v>131</v>
      </c>
      <c r="F417" s="31" t="s">
        <v>8</v>
      </c>
      <c r="G417" s="238">
        <f t="shared" ref="G417:N418" si="119">SUM(G418)</f>
        <v>3172270</v>
      </c>
      <c r="H417" s="238">
        <f t="shared" si="119"/>
        <v>3172270</v>
      </c>
      <c r="I417" s="204">
        <f t="shared" si="91"/>
        <v>0</v>
      </c>
      <c r="J417" s="238">
        <f t="shared" si="119"/>
        <v>3181882</v>
      </c>
      <c r="K417" s="238">
        <f t="shared" si="119"/>
        <v>3181882</v>
      </c>
      <c r="L417" s="359">
        <f t="shared" si="92"/>
        <v>0</v>
      </c>
      <c r="M417" s="238">
        <f t="shared" si="119"/>
        <v>3191494</v>
      </c>
      <c r="N417" s="238">
        <f t="shared" si="119"/>
        <v>3191494</v>
      </c>
      <c r="O417" s="359">
        <f t="shared" si="93"/>
        <v>0</v>
      </c>
    </row>
    <row r="418" spans="1:15" ht="26.25" x14ac:dyDescent="0.25">
      <c r="A418" s="18" t="s">
        <v>283</v>
      </c>
      <c r="B418" s="47">
        <v>927</v>
      </c>
      <c r="C418" s="130" t="s">
        <v>41</v>
      </c>
      <c r="D418" s="131" t="s">
        <v>22</v>
      </c>
      <c r="E418" s="138" t="s">
        <v>282</v>
      </c>
      <c r="F418" s="132" t="s">
        <v>8</v>
      </c>
      <c r="G418" s="219">
        <f t="shared" si="119"/>
        <v>3172270</v>
      </c>
      <c r="H418" s="219">
        <f t="shared" si="119"/>
        <v>3172270</v>
      </c>
      <c r="I418" s="204">
        <f t="shared" si="91"/>
        <v>0</v>
      </c>
      <c r="J418" s="219">
        <f t="shared" si="119"/>
        <v>3181882</v>
      </c>
      <c r="K418" s="219">
        <f t="shared" si="119"/>
        <v>3181882</v>
      </c>
      <c r="L418" s="359">
        <f t="shared" si="92"/>
        <v>0</v>
      </c>
      <c r="M418" s="219">
        <f t="shared" si="119"/>
        <v>3191494</v>
      </c>
      <c r="N418" s="219">
        <f t="shared" si="119"/>
        <v>3191494</v>
      </c>
      <c r="O418" s="359">
        <f t="shared" si="93"/>
        <v>0</v>
      </c>
    </row>
    <row r="419" spans="1:15" x14ac:dyDescent="0.25">
      <c r="A419" s="17" t="s">
        <v>101</v>
      </c>
      <c r="B419" s="47">
        <v>927</v>
      </c>
      <c r="C419" s="130" t="s">
        <v>41</v>
      </c>
      <c r="D419" s="131" t="s">
        <v>22</v>
      </c>
      <c r="E419" s="138" t="s">
        <v>282</v>
      </c>
      <c r="F419" s="130" t="s">
        <v>89</v>
      </c>
      <c r="G419" s="219">
        <f>SUM(G420)</f>
        <v>3172270</v>
      </c>
      <c r="H419" s="219">
        <f>SUM(H420)</f>
        <v>3172270</v>
      </c>
      <c r="I419" s="204">
        <f t="shared" si="91"/>
        <v>0</v>
      </c>
      <c r="J419" s="219">
        <f>SUM(J420)</f>
        <v>3181882</v>
      </c>
      <c r="K419" s="219">
        <f>SUM(K420)</f>
        <v>3181882</v>
      </c>
      <c r="L419" s="359">
        <f t="shared" si="92"/>
        <v>0</v>
      </c>
      <c r="M419" s="219">
        <f>SUM(M420)</f>
        <v>3191494</v>
      </c>
      <c r="N419" s="219">
        <f>SUM(N420)</f>
        <v>3191494</v>
      </c>
      <c r="O419" s="359">
        <f t="shared" si="93"/>
        <v>0</v>
      </c>
    </row>
    <row r="420" spans="1:15" ht="24.6" customHeight="1" x14ac:dyDescent="0.25">
      <c r="A420" s="250" t="s">
        <v>186</v>
      </c>
      <c r="B420" s="47">
        <v>927</v>
      </c>
      <c r="C420" s="130" t="s">
        <v>41</v>
      </c>
      <c r="D420" s="131" t="s">
        <v>22</v>
      </c>
      <c r="E420" s="138" t="s">
        <v>282</v>
      </c>
      <c r="F420" s="130" t="s">
        <v>184</v>
      </c>
      <c r="G420" s="219">
        <v>3172270</v>
      </c>
      <c r="H420" s="219">
        <v>3172270</v>
      </c>
      <c r="I420" s="204">
        <f t="shared" si="91"/>
        <v>0</v>
      </c>
      <c r="J420" s="219">
        <v>3181882</v>
      </c>
      <c r="K420" s="219">
        <v>3181882</v>
      </c>
      <c r="L420" s="359">
        <f t="shared" si="92"/>
        <v>0</v>
      </c>
      <c r="M420" s="219">
        <v>3191494</v>
      </c>
      <c r="N420" s="219">
        <v>3191494</v>
      </c>
      <c r="O420" s="359">
        <f t="shared" si="93"/>
        <v>0</v>
      </c>
    </row>
    <row r="421" spans="1:15" x14ac:dyDescent="0.25">
      <c r="A421" s="133" t="s">
        <v>103</v>
      </c>
      <c r="B421" s="40">
        <v>927</v>
      </c>
      <c r="C421" s="220" t="s">
        <v>41</v>
      </c>
      <c r="D421" s="221" t="s">
        <v>10</v>
      </c>
      <c r="E421" s="221" t="s">
        <v>131</v>
      </c>
      <c r="F421" s="222" t="s">
        <v>8</v>
      </c>
      <c r="G421" s="238">
        <f>SUM(G422+G425)</f>
        <v>27000</v>
      </c>
      <c r="H421" s="238">
        <f>SUM(H422+H425)</f>
        <v>27000</v>
      </c>
      <c r="I421" s="204">
        <f t="shared" si="91"/>
        <v>0</v>
      </c>
      <c r="J421" s="238">
        <f>SUM(J422+J425)</f>
        <v>27000</v>
      </c>
      <c r="K421" s="238">
        <f>SUM(K422+K425)</f>
        <v>27000</v>
      </c>
      <c r="L421" s="359">
        <f t="shared" si="92"/>
        <v>0</v>
      </c>
      <c r="M421" s="238">
        <f>SUM(M422+M425)</f>
        <v>27000</v>
      </c>
      <c r="N421" s="238">
        <f>SUM(N422+N425)</f>
        <v>27000</v>
      </c>
      <c r="O421" s="359">
        <f t="shared" si="93"/>
        <v>0</v>
      </c>
    </row>
    <row r="422" spans="1:15" ht="39" x14ac:dyDescent="0.25">
      <c r="A422" s="18" t="s">
        <v>104</v>
      </c>
      <c r="B422" s="73">
        <v>927</v>
      </c>
      <c r="C422" s="158" t="s">
        <v>41</v>
      </c>
      <c r="D422" s="161" t="s">
        <v>10</v>
      </c>
      <c r="E422" s="159" t="s">
        <v>141</v>
      </c>
      <c r="F422" s="162" t="s">
        <v>8</v>
      </c>
      <c r="G422" s="238">
        <f t="shared" ref="G422:N423" si="120">SUM(G423)</f>
        <v>27000</v>
      </c>
      <c r="H422" s="238">
        <f t="shared" si="120"/>
        <v>27000</v>
      </c>
      <c r="I422" s="204">
        <f t="shared" si="91"/>
        <v>0</v>
      </c>
      <c r="J422" s="238">
        <f t="shared" si="120"/>
        <v>27000</v>
      </c>
      <c r="K422" s="239">
        <f t="shared" si="120"/>
        <v>27000</v>
      </c>
      <c r="L422" s="359">
        <f t="shared" si="92"/>
        <v>0</v>
      </c>
      <c r="M422" s="239">
        <f t="shared" si="120"/>
        <v>27000</v>
      </c>
      <c r="N422" s="239">
        <f t="shared" si="120"/>
        <v>27000</v>
      </c>
      <c r="O422" s="359">
        <f t="shared" si="93"/>
        <v>0</v>
      </c>
    </row>
    <row r="423" spans="1:15" x14ac:dyDescent="0.25">
      <c r="A423" s="17" t="s">
        <v>88</v>
      </c>
      <c r="B423" s="47">
        <v>927</v>
      </c>
      <c r="C423" s="130" t="s">
        <v>41</v>
      </c>
      <c r="D423" s="131" t="s">
        <v>10</v>
      </c>
      <c r="E423" s="138" t="s">
        <v>141</v>
      </c>
      <c r="F423" s="130" t="s">
        <v>89</v>
      </c>
      <c r="G423" s="239">
        <f t="shared" si="120"/>
        <v>27000</v>
      </c>
      <c r="H423" s="239">
        <f t="shared" si="120"/>
        <v>27000</v>
      </c>
      <c r="I423" s="204">
        <f t="shared" si="91"/>
        <v>0</v>
      </c>
      <c r="J423" s="239">
        <f t="shared" si="120"/>
        <v>27000</v>
      </c>
      <c r="K423" s="239">
        <f t="shared" si="120"/>
        <v>27000</v>
      </c>
      <c r="L423" s="359">
        <f t="shared" si="92"/>
        <v>0</v>
      </c>
      <c r="M423" s="239">
        <f t="shared" si="120"/>
        <v>27000</v>
      </c>
      <c r="N423" s="239">
        <f t="shared" si="120"/>
        <v>27000</v>
      </c>
      <c r="O423" s="359">
        <f t="shared" si="93"/>
        <v>0</v>
      </c>
    </row>
    <row r="424" spans="1:15" ht="23.45" customHeight="1" x14ac:dyDescent="0.25">
      <c r="A424" s="250" t="s">
        <v>186</v>
      </c>
      <c r="B424" s="47">
        <v>927</v>
      </c>
      <c r="C424" s="130" t="s">
        <v>41</v>
      </c>
      <c r="D424" s="131" t="s">
        <v>10</v>
      </c>
      <c r="E424" s="138" t="s">
        <v>141</v>
      </c>
      <c r="F424" s="130" t="s">
        <v>184</v>
      </c>
      <c r="G424" s="239">
        <v>27000</v>
      </c>
      <c r="H424" s="239">
        <v>27000</v>
      </c>
      <c r="I424" s="204">
        <f t="shared" si="91"/>
        <v>0</v>
      </c>
      <c r="J424" s="239">
        <v>27000</v>
      </c>
      <c r="K424" s="239">
        <v>27000</v>
      </c>
      <c r="L424" s="359">
        <f t="shared" si="92"/>
        <v>0</v>
      </c>
      <c r="M424" s="239">
        <v>27000</v>
      </c>
      <c r="N424" s="239">
        <v>27000</v>
      </c>
      <c r="O424" s="359">
        <f t="shared" si="93"/>
        <v>0</v>
      </c>
    </row>
    <row r="425" spans="1:15" ht="26.25" x14ac:dyDescent="0.25">
      <c r="A425" s="184" t="s">
        <v>316</v>
      </c>
      <c r="B425" s="73">
        <v>927</v>
      </c>
      <c r="C425" s="158" t="s">
        <v>41</v>
      </c>
      <c r="D425" s="158" t="s">
        <v>10</v>
      </c>
      <c r="E425" s="159" t="s">
        <v>298</v>
      </c>
      <c r="F425" s="158" t="s">
        <v>8</v>
      </c>
      <c r="G425" s="254">
        <f t="shared" ref="G425:N425" si="121">SUM(G426)</f>
        <v>0</v>
      </c>
      <c r="H425" s="254">
        <f t="shared" si="121"/>
        <v>0</v>
      </c>
      <c r="I425" s="204">
        <f t="shared" si="91"/>
        <v>0</v>
      </c>
      <c r="J425" s="219">
        <f t="shared" si="121"/>
        <v>0</v>
      </c>
      <c r="K425" s="219">
        <f t="shared" si="121"/>
        <v>0</v>
      </c>
      <c r="L425" s="359">
        <f t="shared" si="92"/>
        <v>0</v>
      </c>
      <c r="M425" s="219">
        <f t="shared" si="121"/>
        <v>0</v>
      </c>
      <c r="N425" s="219">
        <f t="shared" si="121"/>
        <v>0</v>
      </c>
      <c r="O425" s="359">
        <f t="shared" si="93"/>
        <v>0</v>
      </c>
    </row>
    <row r="426" spans="1:15" ht="24" customHeight="1" x14ac:dyDescent="0.25">
      <c r="A426" s="135" t="s">
        <v>88</v>
      </c>
      <c r="B426" s="47">
        <v>927</v>
      </c>
      <c r="C426" s="130" t="s">
        <v>41</v>
      </c>
      <c r="D426" s="130" t="s">
        <v>10</v>
      </c>
      <c r="E426" s="138" t="s">
        <v>298</v>
      </c>
      <c r="F426" s="130" t="s">
        <v>89</v>
      </c>
      <c r="G426" s="219">
        <f>SUM(G427)</f>
        <v>0</v>
      </c>
      <c r="H426" s="219">
        <f>SUM(H427)</f>
        <v>0</v>
      </c>
      <c r="I426" s="240">
        <f t="shared" si="91"/>
        <v>0</v>
      </c>
      <c r="J426" s="219">
        <f>SUM(J427)</f>
        <v>0</v>
      </c>
      <c r="K426" s="219">
        <f>SUM(K427)</f>
        <v>0</v>
      </c>
      <c r="L426" s="359">
        <f t="shared" si="92"/>
        <v>0</v>
      </c>
      <c r="M426" s="219">
        <f>SUM(M427)</f>
        <v>0</v>
      </c>
      <c r="N426" s="219">
        <f>SUM(N427)</f>
        <v>0</v>
      </c>
      <c r="O426" s="359">
        <f t="shared" si="93"/>
        <v>0</v>
      </c>
    </row>
    <row r="427" spans="1:15" ht="24" customHeight="1" x14ac:dyDescent="0.25">
      <c r="A427" s="250" t="s">
        <v>186</v>
      </c>
      <c r="B427" s="47">
        <v>927</v>
      </c>
      <c r="C427" s="130" t="s">
        <v>41</v>
      </c>
      <c r="D427" s="130" t="s">
        <v>10</v>
      </c>
      <c r="E427" s="138" t="s">
        <v>298</v>
      </c>
      <c r="F427" s="130" t="s">
        <v>184</v>
      </c>
      <c r="G427" s="219">
        <v>0</v>
      </c>
      <c r="H427" s="219">
        <v>0</v>
      </c>
      <c r="I427" s="240">
        <f t="shared" si="91"/>
        <v>0</v>
      </c>
      <c r="J427" s="219">
        <v>0</v>
      </c>
      <c r="K427" s="219">
        <v>0</v>
      </c>
      <c r="L427" s="359">
        <f t="shared" si="92"/>
        <v>0</v>
      </c>
      <c r="M427" s="219">
        <v>0</v>
      </c>
      <c r="N427" s="219">
        <v>0</v>
      </c>
      <c r="O427" s="359">
        <f t="shared" si="93"/>
        <v>0</v>
      </c>
    </row>
    <row r="428" spans="1:15" x14ac:dyDescent="0.25">
      <c r="A428" s="15" t="s">
        <v>42</v>
      </c>
      <c r="B428" s="40">
        <v>927</v>
      </c>
      <c r="C428" s="220" t="s">
        <v>41</v>
      </c>
      <c r="D428" s="221" t="s">
        <v>43</v>
      </c>
      <c r="E428" s="221" t="s">
        <v>131</v>
      </c>
      <c r="F428" s="222" t="s">
        <v>8</v>
      </c>
      <c r="G428" s="204">
        <f>SUM(G429+G435+G432+G440)</f>
        <v>33589785.93</v>
      </c>
      <c r="H428" s="204">
        <f>SUM(H429+H435+H432+H440)</f>
        <v>33589785.93</v>
      </c>
      <c r="I428" s="204">
        <f t="shared" si="91"/>
        <v>0</v>
      </c>
      <c r="J428" s="204">
        <f>SUM(J429+J435+J432)</f>
        <v>32605363.100000001</v>
      </c>
      <c r="K428" s="204">
        <f>SUM(K429+K435+K432)</f>
        <v>32605363.100000001</v>
      </c>
      <c r="L428" s="359">
        <f t="shared" si="92"/>
        <v>0</v>
      </c>
      <c r="M428" s="204">
        <f>SUM(M429+M435+M432)</f>
        <v>37884371.960000001</v>
      </c>
      <c r="N428" s="204">
        <f>SUM(N429+N435+N432)</f>
        <v>37884371.960000001</v>
      </c>
      <c r="O428" s="359">
        <f t="shared" si="93"/>
        <v>0</v>
      </c>
    </row>
    <row r="429" spans="1:15" s="368" customFormat="1" ht="39" x14ac:dyDescent="0.25">
      <c r="A429" s="184" t="s">
        <v>105</v>
      </c>
      <c r="B429" s="40">
        <v>927</v>
      </c>
      <c r="C429" s="220" t="s">
        <v>41</v>
      </c>
      <c r="D429" s="221" t="s">
        <v>43</v>
      </c>
      <c r="E429" s="224" t="s">
        <v>142</v>
      </c>
      <c r="F429" s="220" t="s">
        <v>8</v>
      </c>
      <c r="G429" s="238">
        <f t="shared" ref="G429:N430" si="122">SUM(G430)</f>
        <v>964952.21</v>
      </c>
      <c r="H429" s="238">
        <f t="shared" si="122"/>
        <v>964952.21</v>
      </c>
      <c r="I429" s="204">
        <f t="shared" si="91"/>
        <v>0</v>
      </c>
      <c r="J429" s="238">
        <f t="shared" si="122"/>
        <v>1146772.1000000001</v>
      </c>
      <c r="K429" s="238">
        <f t="shared" si="122"/>
        <v>1146772.1000000001</v>
      </c>
      <c r="L429" s="365">
        <f t="shared" si="92"/>
        <v>0</v>
      </c>
      <c r="M429" s="238">
        <f t="shared" si="122"/>
        <v>1192680.96</v>
      </c>
      <c r="N429" s="238">
        <f t="shared" si="122"/>
        <v>1192680.96</v>
      </c>
      <c r="O429" s="365">
        <f t="shared" si="93"/>
        <v>0</v>
      </c>
    </row>
    <row r="430" spans="1:15" x14ac:dyDescent="0.25">
      <c r="A430" s="17" t="s">
        <v>88</v>
      </c>
      <c r="B430" s="27">
        <v>927</v>
      </c>
      <c r="C430" s="130" t="s">
        <v>41</v>
      </c>
      <c r="D430" s="131" t="s">
        <v>43</v>
      </c>
      <c r="E430" s="138" t="s">
        <v>142</v>
      </c>
      <c r="F430" s="130" t="s">
        <v>89</v>
      </c>
      <c r="G430" s="239">
        <f t="shared" si="122"/>
        <v>964952.21</v>
      </c>
      <c r="H430" s="239">
        <f t="shared" si="122"/>
        <v>964952.21</v>
      </c>
      <c r="I430" s="240">
        <f t="shared" si="91"/>
        <v>0</v>
      </c>
      <c r="J430" s="239">
        <f t="shared" si="122"/>
        <v>1146772.1000000001</v>
      </c>
      <c r="K430" s="239">
        <f t="shared" si="122"/>
        <v>1146772.1000000001</v>
      </c>
      <c r="L430" s="359">
        <f t="shared" si="92"/>
        <v>0</v>
      </c>
      <c r="M430" s="239">
        <f t="shared" si="122"/>
        <v>1192680.96</v>
      </c>
      <c r="N430" s="239">
        <f t="shared" si="122"/>
        <v>1192680.96</v>
      </c>
      <c r="O430" s="359">
        <f t="shared" si="93"/>
        <v>0</v>
      </c>
    </row>
    <row r="431" spans="1:15" x14ac:dyDescent="0.25">
      <c r="A431" s="135" t="s">
        <v>183</v>
      </c>
      <c r="B431" s="27">
        <v>927</v>
      </c>
      <c r="C431" s="130" t="s">
        <v>41</v>
      </c>
      <c r="D431" s="131" t="s">
        <v>43</v>
      </c>
      <c r="E431" s="138" t="s">
        <v>142</v>
      </c>
      <c r="F431" s="130" t="s">
        <v>182</v>
      </c>
      <c r="G431" s="239">
        <v>964952.21</v>
      </c>
      <c r="H431" s="239">
        <v>964952.21</v>
      </c>
      <c r="I431" s="240">
        <f t="shared" si="91"/>
        <v>0</v>
      </c>
      <c r="J431" s="239">
        <v>1146772.1000000001</v>
      </c>
      <c r="K431" s="239">
        <v>1146772.1000000001</v>
      </c>
      <c r="L431" s="359">
        <f t="shared" si="92"/>
        <v>0</v>
      </c>
      <c r="M431" s="239">
        <v>1192680.96</v>
      </c>
      <c r="N431" s="239">
        <v>1192680.96</v>
      </c>
      <c r="O431" s="359">
        <f t="shared" si="93"/>
        <v>0</v>
      </c>
    </row>
    <row r="432" spans="1:15" s="368" customFormat="1" ht="51.75" x14ac:dyDescent="0.25">
      <c r="A432" s="141" t="s">
        <v>106</v>
      </c>
      <c r="B432" s="40">
        <v>927</v>
      </c>
      <c r="C432" s="220" t="s">
        <v>41</v>
      </c>
      <c r="D432" s="221" t="s">
        <v>43</v>
      </c>
      <c r="E432" s="224" t="s">
        <v>192</v>
      </c>
      <c r="F432" s="222" t="s">
        <v>8</v>
      </c>
      <c r="G432" s="238">
        <f t="shared" ref="G432:N433" si="123">SUM(G433)</f>
        <v>4014384</v>
      </c>
      <c r="H432" s="238">
        <f t="shared" si="123"/>
        <v>4014384</v>
      </c>
      <c r="I432" s="204">
        <f t="shared" si="91"/>
        <v>0</v>
      </c>
      <c r="J432" s="238">
        <f t="shared" si="123"/>
        <v>9032364</v>
      </c>
      <c r="K432" s="238">
        <f t="shared" si="123"/>
        <v>9032364</v>
      </c>
      <c r="L432" s="365">
        <f t="shared" si="92"/>
        <v>0</v>
      </c>
      <c r="M432" s="238">
        <f t="shared" si="123"/>
        <v>9032364</v>
      </c>
      <c r="N432" s="238">
        <f t="shared" si="123"/>
        <v>9032364</v>
      </c>
      <c r="O432" s="365">
        <f t="shared" si="93"/>
        <v>0</v>
      </c>
    </row>
    <row r="433" spans="1:15" ht="22.5" x14ac:dyDescent="0.25">
      <c r="A433" s="256" t="s">
        <v>83</v>
      </c>
      <c r="B433" s="47">
        <v>927</v>
      </c>
      <c r="C433" s="130" t="s">
        <v>41</v>
      </c>
      <c r="D433" s="131" t="s">
        <v>43</v>
      </c>
      <c r="E433" s="138" t="s">
        <v>192</v>
      </c>
      <c r="F433" s="132" t="s">
        <v>84</v>
      </c>
      <c r="G433" s="239">
        <f t="shared" si="123"/>
        <v>4014384</v>
      </c>
      <c r="H433" s="239">
        <f t="shared" si="123"/>
        <v>4014384</v>
      </c>
      <c r="I433" s="204">
        <f t="shared" si="91"/>
        <v>0</v>
      </c>
      <c r="J433" s="239">
        <f t="shared" si="123"/>
        <v>9032364</v>
      </c>
      <c r="K433" s="239">
        <f t="shared" si="123"/>
        <v>9032364</v>
      </c>
      <c r="L433" s="359">
        <f t="shared" si="92"/>
        <v>0</v>
      </c>
      <c r="M433" s="239">
        <f t="shared" si="123"/>
        <v>9032364</v>
      </c>
      <c r="N433" s="239">
        <f t="shared" si="123"/>
        <v>9032364</v>
      </c>
      <c r="O433" s="359">
        <f t="shared" si="93"/>
        <v>0</v>
      </c>
    </row>
    <row r="434" spans="1:15" x14ac:dyDescent="0.25">
      <c r="A434" s="257" t="s">
        <v>85</v>
      </c>
      <c r="B434" s="47">
        <v>927</v>
      </c>
      <c r="C434" s="130" t="s">
        <v>41</v>
      </c>
      <c r="D434" s="131" t="s">
        <v>43</v>
      </c>
      <c r="E434" s="138" t="s">
        <v>192</v>
      </c>
      <c r="F434" s="132" t="s">
        <v>86</v>
      </c>
      <c r="G434" s="239">
        <v>4014384</v>
      </c>
      <c r="H434" s="239">
        <v>4014384</v>
      </c>
      <c r="I434" s="204">
        <f t="shared" si="91"/>
        <v>0</v>
      </c>
      <c r="J434" s="239">
        <v>9032364</v>
      </c>
      <c r="K434" s="239">
        <v>9032364</v>
      </c>
      <c r="L434" s="359">
        <f t="shared" si="92"/>
        <v>0</v>
      </c>
      <c r="M434" s="239">
        <v>9032364</v>
      </c>
      <c r="N434" s="239">
        <v>9032364</v>
      </c>
      <c r="O434" s="359">
        <f t="shared" si="93"/>
        <v>0</v>
      </c>
    </row>
    <row r="435" spans="1:15" s="368" customFormat="1" ht="102.75" x14ac:dyDescent="0.25">
      <c r="A435" s="141" t="s">
        <v>303</v>
      </c>
      <c r="B435" s="26">
        <v>927</v>
      </c>
      <c r="C435" s="220" t="s">
        <v>41</v>
      </c>
      <c r="D435" s="221" t="s">
        <v>43</v>
      </c>
      <c r="E435" s="224" t="s">
        <v>143</v>
      </c>
      <c r="F435" s="220" t="s">
        <v>8</v>
      </c>
      <c r="G435" s="238">
        <f t="shared" ref="G435:N436" si="124">SUM(G436)</f>
        <v>26375527</v>
      </c>
      <c r="H435" s="238">
        <f t="shared" si="124"/>
        <v>26375527</v>
      </c>
      <c r="I435" s="204">
        <f t="shared" si="91"/>
        <v>0</v>
      </c>
      <c r="J435" s="238">
        <f t="shared" si="124"/>
        <v>22426227</v>
      </c>
      <c r="K435" s="238">
        <f t="shared" si="124"/>
        <v>22426227</v>
      </c>
      <c r="L435" s="365">
        <f t="shared" si="92"/>
        <v>0</v>
      </c>
      <c r="M435" s="238">
        <f t="shared" si="124"/>
        <v>27659327</v>
      </c>
      <c r="N435" s="238">
        <f t="shared" si="124"/>
        <v>27659327</v>
      </c>
      <c r="O435" s="365">
        <f t="shared" si="93"/>
        <v>0</v>
      </c>
    </row>
    <row r="436" spans="1:15" ht="153.75" x14ac:dyDescent="0.25">
      <c r="A436" s="141" t="s">
        <v>306</v>
      </c>
      <c r="B436" s="27">
        <v>927</v>
      </c>
      <c r="C436" s="130" t="s">
        <v>41</v>
      </c>
      <c r="D436" s="131" t="s">
        <v>43</v>
      </c>
      <c r="E436" s="138" t="s">
        <v>307</v>
      </c>
      <c r="F436" s="130" t="s">
        <v>8</v>
      </c>
      <c r="G436" s="239">
        <f t="shared" si="124"/>
        <v>26375527</v>
      </c>
      <c r="H436" s="239">
        <f t="shared" si="124"/>
        <v>26375527</v>
      </c>
      <c r="I436" s="240">
        <f t="shared" si="91"/>
        <v>0</v>
      </c>
      <c r="J436" s="239">
        <f t="shared" si="124"/>
        <v>22426227</v>
      </c>
      <c r="K436" s="239">
        <f t="shared" si="124"/>
        <v>22426227</v>
      </c>
      <c r="L436" s="359">
        <f t="shared" si="92"/>
        <v>0</v>
      </c>
      <c r="M436" s="239">
        <f t="shared" si="124"/>
        <v>27659327</v>
      </c>
      <c r="N436" s="239">
        <f t="shared" si="124"/>
        <v>27659327</v>
      </c>
      <c r="O436" s="359">
        <f t="shared" si="93"/>
        <v>0</v>
      </c>
    </row>
    <row r="437" spans="1:15" x14ac:dyDescent="0.25">
      <c r="A437" s="28" t="s">
        <v>88</v>
      </c>
      <c r="B437" s="32">
        <v>927</v>
      </c>
      <c r="C437" s="211" t="s">
        <v>41</v>
      </c>
      <c r="D437" s="229" t="s">
        <v>43</v>
      </c>
      <c r="E437" s="138" t="s">
        <v>307</v>
      </c>
      <c r="F437" s="211" t="s">
        <v>89</v>
      </c>
      <c r="G437" s="239">
        <f>SUM(G439+G438)</f>
        <v>26375527</v>
      </c>
      <c r="H437" s="239">
        <f>SUM(H439+H438)</f>
        <v>26375527</v>
      </c>
      <c r="I437" s="240">
        <f t="shared" si="91"/>
        <v>0</v>
      </c>
      <c r="J437" s="239">
        <f>SUM(J439+J438)</f>
        <v>22426227</v>
      </c>
      <c r="K437" s="239">
        <f>SUM(K439+K438)</f>
        <v>22426227</v>
      </c>
      <c r="L437" s="359">
        <f t="shared" si="92"/>
        <v>0</v>
      </c>
      <c r="M437" s="239">
        <f>SUM(M439+M438)</f>
        <v>27659327</v>
      </c>
      <c r="N437" s="239">
        <f>SUM(N439+N438)</f>
        <v>27659327</v>
      </c>
      <c r="O437" s="359">
        <f t="shared" si="93"/>
        <v>0</v>
      </c>
    </row>
    <row r="438" spans="1:15" x14ac:dyDescent="0.25">
      <c r="A438" s="135" t="s">
        <v>183</v>
      </c>
      <c r="B438" s="27">
        <v>927</v>
      </c>
      <c r="C438" s="130" t="s">
        <v>41</v>
      </c>
      <c r="D438" s="131" t="s">
        <v>43</v>
      </c>
      <c r="E438" s="138" t="s">
        <v>307</v>
      </c>
      <c r="F438" s="130" t="s">
        <v>182</v>
      </c>
      <c r="G438" s="239">
        <v>15991922.4</v>
      </c>
      <c r="H438" s="239">
        <v>15991922.4</v>
      </c>
      <c r="I438" s="240">
        <f t="shared" si="91"/>
        <v>0</v>
      </c>
      <c r="J438" s="239">
        <v>17880402</v>
      </c>
      <c r="K438" s="239">
        <v>17880402</v>
      </c>
      <c r="L438" s="359">
        <f t="shared" si="92"/>
        <v>0</v>
      </c>
      <c r="M438" s="239">
        <v>16813827</v>
      </c>
      <c r="N438" s="239">
        <v>16813827</v>
      </c>
      <c r="O438" s="359">
        <f t="shared" si="93"/>
        <v>0</v>
      </c>
    </row>
    <row r="439" spans="1:15" ht="26.45" customHeight="1" x14ac:dyDescent="0.25">
      <c r="A439" s="250" t="s">
        <v>186</v>
      </c>
      <c r="B439" s="27">
        <v>927</v>
      </c>
      <c r="C439" s="130" t="s">
        <v>41</v>
      </c>
      <c r="D439" s="131" t="s">
        <v>43</v>
      </c>
      <c r="E439" s="138" t="s">
        <v>307</v>
      </c>
      <c r="F439" s="130" t="s">
        <v>184</v>
      </c>
      <c r="G439" s="239">
        <v>10383604.6</v>
      </c>
      <c r="H439" s="239">
        <v>10383604.6</v>
      </c>
      <c r="I439" s="204">
        <f t="shared" si="91"/>
        <v>0</v>
      </c>
      <c r="J439" s="239">
        <v>4545825</v>
      </c>
      <c r="K439" s="239">
        <v>4545825</v>
      </c>
      <c r="L439" s="359">
        <f t="shared" si="92"/>
        <v>0</v>
      </c>
      <c r="M439" s="239">
        <v>10845500</v>
      </c>
      <c r="N439" s="239">
        <v>10845500</v>
      </c>
      <c r="O439" s="359">
        <f t="shared" si="93"/>
        <v>0</v>
      </c>
    </row>
    <row r="440" spans="1:15" ht="26.25" x14ac:dyDescent="0.25">
      <c r="A440" s="184" t="s">
        <v>316</v>
      </c>
      <c r="B440" s="73">
        <v>927</v>
      </c>
      <c r="C440" s="158" t="s">
        <v>41</v>
      </c>
      <c r="D440" s="161" t="s">
        <v>43</v>
      </c>
      <c r="E440" s="159" t="s">
        <v>298</v>
      </c>
      <c r="F440" s="158" t="s">
        <v>8</v>
      </c>
      <c r="G440" s="254">
        <f t="shared" ref="G440:N440" si="125">SUM(G441)</f>
        <v>2234922.7200000002</v>
      </c>
      <c r="H440" s="254">
        <f t="shared" si="125"/>
        <v>2234922.7200000002</v>
      </c>
      <c r="I440" s="204">
        <f t="shared" ref="I440:I442" si="126">SUM(H440-G440)</f>
        <v>0</v>
      </c>
      <c r="J440" s="219">
        <f t="shared" si="125"/>
        <v>0</v>
      </c>
      <c r="K440" s="219">
        <f t="shared" si="125"/>
        <v>0</v>
      </c>
      <c r="L440" s="359">
        <f t="shared" ref="L440:L442" si="127">SUM(K440-J440)</f>
        <v>0</v>
      </c>
      <c r="M440" s="219">
        <f t="shared" si="125"/>
        <v>0</v>
      </c>
      <c r="N440" s="219">
        <f t="shared" si="125"/>
        <v>0</v>
      </c>
      <c r="O440" s="359">
        <f t="shared" ref="O440:O442" si="128">SUM(N440-M440)</f>
        <v>0</v>
      </c>
    </row>
    <row r="441" spans="1:15" ht="24" customHeight="1" x14ac:dyDescent="0.25">
      <c r="A441" s="135" t="s">
        <v>88</v>
      </c>
      <c r="B441" s="47">
        <v>927</v>
      </c>
      <c r="C441" s="130" t="s">
        <v>41</v>
      </c>
      <c r="D441" s="229" t="s">
        <v>43</v>
      </c>
      <c r="E441" s="138" t="s">
        <v>298</v>
      </c>
      <c r="F441" s="130" t="s">
        <v>89</v>
      </c>
      <c r="G441" s="219">
        <f>SUM(G442)</f>
        <v>2234922.7200000002</v>
      </c>
      <c r="H441" s="219">
        <f>SUM(H442)</f>
        <v>2234922.7200000002</v>
      </c>
      <c r="I441" s="240">
        <f t="shared" si="126"/>
        <v>0</v>
      </c>
      <c r="J441" s="219">
        <f>SUM(J442)</f>
        <v>0</v>
      </c>
      <c r="K441" s="219">
        <f>SUM(K442)</f>
        <v>0</v>
      </c>
      <c r="L441" s="359">
        <f t="shared" si="127"/>
        <v>0</v>
      </c>
      <c r="M441" s="219">
        <f>SUM(M442)</f>
        <v>0</v>
      </c>
      <c r="N441" s="219">
        <f>SUM(N442)</f>
        <v>0</v>
      </c>
      <c r="O441" s="359">
        <f t="shared" si="128"/>
        <v>0</v>
      </c>
    </row>
    <row r="442" spans="1:15" ht="24" customHeight="1" x14ac:dyDescent="0.25">
      <c r="A442" s="250" t="s">
        <v>186</v>
      </c>
      <c r="B442" s="47">
        <v>927</v>
      </c>
      <c r="C442" s="130" t="s">
        <v>41</v>
      </c>
      <c r="D442" s="131" t="s">
        <v>43</v>
      </c>
      <c r="E442" s="138" t="s">
        <v>298</v>
      </c>
      <c r="F442" s="130" t="s">
        <v>184</v>
      </c>
      <c r="G442" s="219">
        <v>2234922.7200000002</v>
      </c>
      <c r="H442" s="219">
        <v>2234922.7200000002</v>
      </c>
      <c r="I442" s="240">
        <f t="shared" si="126"/>
        <v>0</v>
      </c>
      <c r="J442" s="219">
        <v>0</v>
      </c>
      <c r="K442" s="219">
        <v>0</v>
      </c>
      <c r="L442" s="359">
        <f t="shared" si="127"/>
        <v>0</v>
      </c>
      <c r="M442" s="219">
        <v>0</v>
      </c>
      <c r="N442" s="219">
        <v>0</v>
      </c>
      <c r="O442" s="359">
        <f t="shared" si="128"/>
        <v>0</v>
      </c>
    </row>
    <row r="443" spans="1:15" x14ac:dyDescent="0.25">
      <c r="A443" s="15" t="s">
        <v>107</v>
      </c>
      <c r="B443" s="26">
        <v>927</v>
      </c>
      <c r="C443" s="220" t="s">
        <v>41</v>
      </c>
      <c r="D443" s="221" t="s">
        <v>49</v>
      </c>
      <c r="E443" s="221" t="s">
        <v>131</v>
      </c>
      <c r="F443" s="222" t="s">
        <v>8</v>
      </c>
      <c r="G443" s="238">
        <f>SUM(G444+G449+G456)</f>
        <v>1887793</v>
      </c>
      <c r="H443" s="238">
        <f>SUM(H444+H449+H456)</f>
        <v>1887793</v>
      </c>
      <c r="I443" s="204">
        <f t="shared" si="91"/>
        <v>0</v>
      </c>
      <c r="J443" s="238">
        <f t="shared" ref="J443:K443" si="129">SUM(J444+J449)</f>
        <v>1854793</v>
      </c>
      <c r="K443" s="238">
        <f t="shared" si="129"/>
        <v>1854793</v>
      </c>
      <c r="L443" s="359">
        <f t="shared" si="92"/>
        <v>0</v>
      </c>
      <c r="M443" s="238">
        <f t="shared" ref="M443:N443" si="130">SUM(M444+M449)</f>
        <v>1847793</v>
      </c>
      <c r="N443" s="238">
        <f t="shared" si="130"/>
        <v>1847793</v>
      </c>
      <c r="O443" s="359">
        <f t="shared" si="93"/>
        <v>0</v>
      </c>
    </row>
    <row r="444" spans="1:15" ht="39" x14ac:dyDescent="0.25">
      <c r="A444" s="20" t="s">
        <v>108</v>
      </c>
      <c r="B444" s="40">
        <v>927</v>
      </c>
      <c r="C444" s="220" t="s">
        <v>41</v>
      </c>
      <c r="D444" s="221" t="s">
        <v>49</v>
      </c>
      <c r="E444" s="224" t="s">
        <v>139</v>
      </c>
      <c r="F444" s="222" t="s">
        <v>8</v>
      </c>
      <c r="G444" s="238">
        <f>SUM(G445+G447)</f>
        <v>827620</v>
      </c>
      <c r="H444" s="238">
        <f>SUM(H445+H447)</f>
        <v>827620</v>
      </c>
      <c r="I444" s="204">
        <f t="shared" si="91"/>
        <v>0</v>
      </c>
      <c r="J444" s="238">
        <f>SUM(J445+J447)</f>
        <v>827620</v>
      </c>
      <c r="K444" s="238">
        <f>SUM(K445+K447)</f>
        <v>827620</v>
      </c>
      <c r="L444" s="359">
        <f t="shared" si="92"/>
        <v>0</v>
      </c>
      <c r="M444" s="238">
        <f>SUM(M445+M447)</f>
        <v>827620</v>
      </c>
      <c r="N444" s="238">
        <f>SUM(N445+N447)</f>
        <v>827620</v>
      </c>
      <c r="O444" s="359">
        <f t="shared" si="93"/>
        <v>0</v>
      </c>
    </row>
    <row r="445" spans="1:15" ht="42.6" customHeight="1" x14ac:dyDescent="0.25">
      <c r="A445" s="19" t="s">
        <v>32</v>
      </c>
      <c r="B445" s="47">
        <v>927</v>
      </c>
      <c r="C445" s="130" t="s">
        <v>41</v>
      </c>
      <c r="D445" s="131" t="s">
        <v>49</v>
      </c>
      <c r="E445" s="138" t="s">
        <v>139</v>
      </c>
      <c r="F445" s="130" t="s">
        <v>33</v>
      </c>
      <c r="G445" s="239">
        <f>SUM(G446)</f>
        <v>790507</v>
      </c>
      <c r="H445" s="239">
        <f>SUM(H446)</f>
        <v>790507</v>
      </c>
      <c r="I445" s="204">
        <f t="shared" si="91"/>
        <v>0</v>
      </c>
      <c r="J445" s="239">
        <f>SUM(J446)</f>
        <v>790507</v>
      </c>
      <c r="K445" s="239">
        <f>SUM(K446)</f>
        <v>790507</v>
      </c>
      <c r="L445" s="359">
        <f t="shared" si="92"/>
        <v>0</v>
      </c>
      <c r="M445" s="239">
        <f>SUM(M446)</f>
        <v>790507</v>
      </c>
      <c r="N445" s="239">
        <f>SUM(N446)</f>
        <v>790507</v>
      </c>
      <c r="O445" s="359">
        <f t="shared" si="93"/>
        <v>0</v>
      </c>
    </row>
    <row r="446" spans="1:15" x14ac:dyDescent="0.25">
      <c r="A446" s="16" t="s">
        <v>34</v>
      </c>
      <c r="B446" s="47">
        <v>927</v>
      </c>
      <c r="C446" s="130" t="s">
        <v>41</v>
      </c>
      <c r="D446" s="131" t="s">
        <v>49</v>
      </c>
      <c r="E446" s="138" t="s">
        <v>139</v>
      </c>
      <c r="F446" s="130" t="s">
        <v>35</v>
      </c>
      <c r="G446" s="239">
        <v>790507</v>
      </c>
      <c r="H446" s="239">
        <v>790507</v>
      </c>
      <c r="I446" s="204">
        <f t="shared" si="91"/>
        <v>0</v>
      </c>
      <c r="J446" s="239">
        <v>790507</v>
      </c>
      <c r="K446" s="239">
        <v>790507</v>
      </c>
      <c r="L446" s="359">
        <f t="shared" si="92"/>
        <v>0</v>
      </c>
      <c r="M446" s="239">
        <v>790507</v>
      </c>
      <c r="N446" s="239">
        <v>790507</v>
      </c>
      <c r="O446" s="359">
        <f t="shared" si="93"/>
        <v>0</v>
      </c>
    </row>
    <row r="447" spans="1:15" x14ac:dyDescent="0.25">
      <c r="A447" s="19" t="s">
        <v>12</v>
      </c>
      <c r="B447" s="47">
        <v>927</v>
      </c>
      <c r="C447" s="130" t="s">
        <v>41</v>
      </c>
      <c r="D447" s="130" t="s">
        <v>49</v>
      </c>
      <c r="E447" s="138" t="s">
        <v>139</v>
      </c>
      <c r="F447" s="130" t="s">
        <v>13</v>
      </c>
      <c r="G447" s="239">
        <f>SUM(G448)</f>
        <v>37113</v>
      </c>
      <c r="H447" s="239">
        <f>SUM(H448)</f>
        <v>37113</v>
      </c>
      <c r="I447" s="204">
        <f t="shared" si="91"/>
        <v>0</v>
      </c>
      <c r="J447" s="239">
        <f>SUM(J448)</f>
        <v>37113</v>
      </c>
      <c r="K447" s="239">
        <f>SUM(K448)</f>
        <v>37113</v>
      </c>
      <c r="L447" s="359">
        <f t="shared" si="92"/>
        <v>0</v>
      </c>
      <c r="M447" s="239">
        <f>SUM(M448)</f>
        <v>37113</v>
      </c>
      <c r="N447" s="239">
        <f>SUM(N448)</f>
        <v>37113</v>
      </c>
      <c r="O447" s="359">
        <f t="shared" si="93"/>
        <v>0</v>
      </c>
    </row>
    <row r="448" spans="1:15" ht="23.25" x14ac:dyDescent="0.25">
      <c r="A448" s="134" t="s">
        <v>181</v>
      </c>
      <c r="B448" s="47">
        <v>927</v>
      </c>
      <c r="C448" s="130" t="s">
        <v>41</v>
      </c>
      <c r="D448" s="130" t="s">
        <v>49</v>
      </c>
      <c r="E448" s="138" t="s">
        <v>139</v>
      </c>
      <c r="F448" s="130" t="s">
        <v>15</v>
      </c>
      <c r="G448" s="239">
        <v>37113</v>
      </c>
      <c r="H448" s="239">
        <v>37113</v>
      </c>
      <c r="I448" s="204">
        <f t="shared" si="91"/>
        <v>0</v>
      </c>
      <c r="J448" s="239">
        <v>37113</v>
      </c>
      <c r="K448" s="239">
        <v>37113</v>
      </c>
      <c r="L448" s="359">
        <f t="shared" si="92"/>
        <v>0</v>
      </c>
      <c r="M448" s="239">
        <v>37113</v>
      </c>
      <c r="N448" s="239">
        <v>37113</v>
      </c>
      <c r="O448" s="359">
        <f t="shared" si="93"/>
        <v>0</v>
      </c>
    </row>
    <row r="449" spans="1:15" ht="102.75" x14ac:dyDescent="0.25">
      <c r="A449" s="141" t="s">
        <v>303</v>
      </c>
      <c r="B449" s="40">
        <v>927</v>
      </c>
      <c r="C449" s="220" t="s">
        <v>41</v>
      </c>
      <c r="D449" s="221" t="s">
        <v>49</v>
      </c>
      <c r="E449" s="224" t="s">
        <v>143</v>
      </c>
      <c r="F449" s="222" t="s">
        <v>8</v>
      </c>
      <c r="G449" s="238">
        <f>SUM(G450+G453)</f>
        <v>1020173</v>
      </c>
      <c r="H449" s="238">
        <f>SUM(H450+H453)</f>
        <v>1020173</v>
      </c>
      <c r="I449" s="204">
        <f t="shared" si="91"/>
        <v>0</v>
      </c>
      <c r="J449" s="238">
        <f>SUM(J450+J453)</f>
        <v>1027173</v>
      </c>
      <c r="K449" s="238">
        <f>SUM(K450+K453)</f>
        <v>1027173</v>
      </c>
      <c r="L449" s="359">
        <f t="shared" si="92"/>
        <v>0</v>
      </c>
      <c r="M449" s="238">
        <f>SUM(M450+M453)</f>
        <v>1020173</v>
      </c>
      <c r="N449" s="238">
        <f>SUM(N450+N453)</f>
        <v>1020173</v>
      </c>
      <c r="O449" s="359">
        <f t="shared" si="93"/>
        <v>0</v>
      </c>
    </row>
    <row r="450" spans="1:15" ht="115.5" x14ac:dyDescent="0.25">
      <c r="A450" s="141" t="s">
        <v>308</v>
      </c>
      <c r="B450" s="55">
        <v>927</v>
      </c>
      <c r="C450" s="156" t="s">
        <v>41</v>
      </c>
      <c r="D450" s="172" t="s">
        <v>49</v>
      </c>
      <c r="E450" s="174" t="s">
        <v>309</v>
      </c>
      <c r="F450" s="176" t="s">
        <v>8</v>
      </c>
      <c r="G450" s="239">
        <f>SUM(G451)</f>
        <v>978173</v>
      </c>
      <c r="H450" s="239">
        <f>SUM(H451)</f>
        <v>978173</v>
      </c>
      <c r="I450" s="204">
        <f t="shared" si="91"/>
        <v>0</v>
      </c>
      <c r="J450" s="239">
        <f t="shared" ref="J450:N450" si="131">SUM(J451)</f>
        <v>978173</v>
      </c>
      <c r="K450" s="239">
        <f t="shared" si="131"/>
        <v>978173</v>
      </c>
      <c r="L450" s="359">
        <f t="shared" si="92"/>
        <v>0</v>
      </c>
      <c r="M450" s="239">
        <f t="shared" si="131"/>
        <v>978173</v>
      </c>
      <c r="N450" s="239">
        <f t="shared" si="131"/>
        <v>978173</v>
      </c>
      <c r="O450" s="359">
        <f t="shared" si="93"/>
        <v>0</v>
      </c>
    </row>
    <row r="451" spans="1:15" ht="38.450000000000003" customHeight="1" x14ac:dyDescent="0.25">
      <c r="A451" s="16" t="s">
        <v>32</v>
      </c>
      <c r="B451" s="47">
        <v>927</v>
      </c>
      <c r="C451" s="130" t="s">
        <v>41</v>
      </c>
      <c r="D451" s="131" t="s">
        <v>49</v>
      </c>
      <c r="E451" s="138" t="s">
        <v>309</v>
      </c>
      <c r="F451" s="130" t="s">
        <v>33</v>
      </c>
      <c r="G451" s="239">
        <f>SUM(G452)</f>
        <v>978173</v>
      </c>
      <c r="H451" s="239">
        <f>SUM(H452)</f>
        <v>978173</v>
      </c>
      <c r="I451" s="204">
        <f t="shared" si="91"/>
        <v>0</v>
      </c>
      <c r="J451" s="239">
        <f>SUM(J452)</f>
        <v>978173</v>
      </c>
      <c r="K451" s="239">
        <f>SUM(K452)</f>
        <v>978173</v>
      </c>
      <c r="L451" s="359">
        <f t="shared" si="92"/>
        <v>0</v>
      </c>
      <c r="M451" s="239">
        <f>SUM(M452)</f>
        <v>978173</v>
      </c>
      <c r="N451" s="239">
        <f>SUM(N452)</f>
        <v>978173</v>
      </c>
      <c r="O451" s="359">
        <f t="shared" si="93"/>
        <v>0</v>
      </c>
    </row>
    <row r="452" spans="1:15" x14ac:dyDescent="0.25">
      <c r="A452" s="16" t="s">
        <v>34</v>
      </c>
      <c r="B452" s="47">
        <v>927</v>
      </c>
      <c r="C452" s="130" t="s">
        <v>41</v>
      </c>
      <c r="D452" s="131" t="s">
        <v>49</v>
      </c>
      <c r="E452" s="174" t="s">
        <v>309</v>
      </c>
      <c r="F452" s="130" t="s">
        <v>35</v>
      </c>
      <c r="G452" s="239">
        <v>978173</v>
      </c>
      <c r="H452" s="239">
        <v>978173</v>
      </c>
      <c r="I452" s="204">
        <f t="shared" si="91"/>
        <v>0</v>
      </c>
      <c r="J452" s="239">
        <v>978173</v>
      </c>
      <c r="K452" s="239">
        <v>978173</v>
      </c>
      <c r="L452" s="359">
        <f t="shared" si="92"/>
        <v>0</v>
      </c>
      <c r="M452" s="239">
        <v>978173</v>
      </c>
      <c r="N452" s="239">
        <v>978173</v>
      </c>
      <c r="O452" s="359">
        <f t="shared" si="93"/>
        <v>0</v>
      </c>
    </row>
    <row r="453" spans="1:15" ht="137.44999999999999" customHeight="1" x14ac:dyDescent="0.25">
      <c r="A453" s="141" t="s">
        <v>304</v>
      </c>
      <c r="B453" s="27">
        <v>927</v>
      </c>
      <c r="C453" s="130" t="s">
        <v>41</v>
      </c>
      <c r="D453" s="131" t="s">
        <v>49</v>
      </c>
      <c r="E453" s="138" t="s">
        <v>305</v>
      </c>
      <c r="F453" s="130" t="s">
        <v>8</v>
      </c>
      <c r="G453" s="239">
        <f>SUM(G455)</f>
        <v>42000</v>
      </c>
      <c r="H453" s="239">
        <f>SUM(H455)</f>
        <v>42000</v>
      </c>
      <c r="I453" s="204">
        <f t="shared" si="91"/>
        <v>0</v>
      </c>
      <c r="J453" s="239">
        <f>SUM(J455)</f>
        <v>49000</v>
      </c>
      <c r="K453" s="239">
        <f>SUM(K455)</f>
        <v>49000</v>
      </c>
      <c r="L453" s="359">
        <f t="shared" si="92"/>
        <v>0</v>
      </c>
      <c r="M453" s="239">
        <f>SUM(M455)</f>
        <v>42000</v>
      </c>
      <c r="N453" s="239">
        <f>SUM(N455)</f>
        <v>42000</v>
      </c>
      <c r="O453" s="359">
        <f t="shared" si="93"/>
        <v>0</v>
      </c>
    </row>
    <row r="454" spans="1:15" x14ac:dyDescent="0.25">
      <c r="A454" s="134" t="s">
        <v>12</v>
      </c>
      <c r="B454" s="32">
        <v>927</v>
      </c>
      <c r="C454" s="211" t="s">
        <v>41</v>
      </c>
      <c r="D454" s="130" t="s">
        <v>49</v>
      </c>
      <c r="E454" s="138" t="s">
        <v>305</v>
      </c>
      <c r="F454" s="211">
        <v>200</v>
      </c>
      <c r="G454" s="239">
        <f>SUM(G455)</f>
        <v>42000</v>
      </c>
      <c r="H454" s="239">
        <f>SUM(H455)</f>
        <v>42000</v>
      </c>
      <c r="I454" s="204">
        <f t="shared" ref="I454:I509" si="132">SUM(H454-G454)</f>
        <v>0</v>
      </c>
      <c r="J454" s="239">
        <f>SUM(J455)</f>
        <v>49000</v>
      </c>
      <c r="K454" s="239">
        <f>SUM(K455)</f>
        <v>49000</v>
      </c>
      <c r="L454" s="359">
        <f t="shared" ref="L454:L509" si="133">SUM(K454-J454)</f>
        <v>0</v>
      </c>
      <c r="M454" s="239">
        <f>SUM(M455)</f>
        <v>42000</v>
      </c>
      <c r="N454" s="239">
        <f>SUM(N455)</f>
        <v>42000</v>
      </c>
      <c r="O454" s="359">
        <f t="shared" ref="O454:O509" si="134">SUM(N454-M454)</f>
        <v>0</v>
      </c>
    </row>
    <row r="455" spans="1:15" ht="23.25" x14ac:dyDescent="0.25">
      <c r="A455" s="134" t="s">
        <v>181</v>
      </c>
      <c r="B455" s="27">
        <v>927</v>
      </c>
      <c r="C455" s="130" t="s">
        <v>41</v>
      </c>
      <c r="D455" s="130" t="s">
        <v>49</v>
      </c>
      <c r="E455" s="138" t="s">
        <v>305</v>
      </c>
      <c r="F455" s="130" t="s">
        <v>15</v>
      </c>
      <c r="G455" s="239">
        <v>42000</v>
      </c>
      <c r="H455" s="239">
        <v>42000</v>
      </c>
      <c r="I455" s="204">
        <f t="shared" si="132"/>
        <v>0</v>
      </c>
      <c r="J455" s="239">
        <v>49000</v>
      </c>
      <c r="K455" s="239">
        <v>49000</v>
      </c>
      <c r="L455" s="359">
        <f t="shared" si="133"/>
        <v>0</v>
      </c>
      <c r="M455" s="239">
        <v>42000</v>
      </c>
      <c r="N455" s="239">
        <v>42000</v>
      </c>
      <c r="O455" s="359">
        <f t="shared" si="134"/>
        <v>0</v>
      </c>
    </row>
    <row r="456" spans="1:15" ht="26.25" x14ac:dyDescent="0.25">
      <c r="A456" s="146" t="s">
        <v>391</v>
      </c>
      <c r="B456" s="74">
        <v>927</v>
      </c>
      <c r="C456" s="158" t="s">
        <v>41</v>
      </c>
      <c r="D456" s="161" t="s">
        <v>49</v>
      </c>
      <c r="E456" s="159" t="s">
        <v>392</v>
      </c>
      <c r="F456" s="158" t="s">
        <v>8</v>
      </c>
      <c r="G456" s="238">
        <f>SUM(G458)</f>
        <v>40000</v>
      </c>
      <c r="H456" s="238">
        <f>SUM(H458)</f>
        <v>40000</v>
      </c>
      <c r="I456" s="204">
        <f t="shared" si="132"/>
        <v>0</v>
      </c>
      <c r="J456" s="238"/>
      <c r="K456" s="239"/>
      <c r="L456" s="359"/>
      <c r="M456" s="239"/>
      <c r="N456" s="239"/>
      <c r="O456" s="359"/>
    </row>
    <row r="457" spans="1:15" x14ac:dyDescent="0.25">
      <c r="A457" s="28" t="s">
        <v>88</v>
      </c>
      <c r="B457" s="32">
        <v>927</v>
      </c>
      <c r="C457" s="211" t="s">
        <v>41</v>
      </c>
      <c r="D457" s="130" t="s">
        <v>49</v>
      </c>
      <c r="E457" s="138" t="s">
        <v>392</v>
      </c>
      <c r="F457" s="211" t="s">
        <v>89</v>
      </c>
      <c r="G457" s="239">
        <f>SUM(G458)</f>
        <v>40000</v>
      </c>
      <c r="H457" s="239">
        <f>SUM(H458)</f>
        <v>40000</v>
      </c>
      <c r="I457" s="240">
        <f t="shared" si="132"/>
        <v>0</v>
      </c>
      <c r="J457" s="239"/>
      <c r="K457" s="239"/>
      <c r="L457" s="359"/>
      <c r="M457" s="239"/>
      <c r="N457" s="239"/>
      <c r="O457" s="359"/>
    </row>
    <row r="458" spans="1:15" x14ac:dyDescent="0.25">
      <c r="A458" s="134" t="s">
        <v>393</v>
      </c>
      <c r="B458" s="27">
        <v>927</v>
      </c>
      <c r="C458" s="130" t="s">
        <v>41</v>
      </c>
      <c r="D458" s="130" t="s">
        <v>49</v>
      </c>
      <c r="E458" s="138" t="s">
        <v>392</v>
      </c>
      <c r="F458" s="130" t="s">
        <v>394</v>
      </c>
      <c r="G458" s="239">
        <v>40000</v>
      </c>
      <c r="H458" s="219">
        <v>40000</v>
      </c>
      <c r="I458" s="240">
        <f t="shared" si="132"/>
        <v>0</v>
      </c>
      <c r="J458" s="239"/>
      <c r="K458" s="239"/>
      <c r="L458" s="359"/>
      <c r="M458" s="239"/>
      <c r="N458" s="239"/>
      <c r="O458" s="359"/>
    </row>
    <row r="459" spans="1:15" x14ac:dyDescent="0.25">
      <c r="A459" s="23" t="s">
        <v>109</v>
      </c>
      <c r="B459" s="26">
        <v>927</v>
      </c>
      <c r="C459" s="220" t="s">
        <v>110</v>
      </c>
      <c r="D459" s="221" t="s">
        <v>7</v>
      </c>
      <c r="E459" s="221" t="s">
        <v>131</v>
      </c>
      <c r="F459" s="222" t="s">
        <v>8</v>
      </c>
      <c r="G459" s="238">
        <f>SUM(G460+G473)</f>
        <v>30300000</v>
      </c>
      <c r="H459" s="238">
        <f>SUM(H460+H473)</f>
        <v>30300000</v>
      </c>
      <c r="I459" s="238">
        <f t="shared" ref="I459:K459" si="135">SUM(I460+I473)</f>
        <v>0</v>
      </c>
      <c r="J459" s="238">
        <f t="shared" si="135"/>
        <v>150150000</v>
      </c>
      <c r="K459" s="238">
        <f t="shared" si="135"/>
        <v>150150000</v>
      </c>
      <c r="L459" s="364">
        <f t="shared" si="133"/>
        <v>0</v>
      </c>
      <c r="M459" s="238">
        <f>SUM(M460)</f>
        <v>150000</v>
      </c>
      <c r="N459" s="238">
        <f>SUM(N460)</f>
        <v>150000</v>
      </c>
      <c r="O459" s="359">
        <f t="shared" si="134"/>
        <v>0</v>
      </c>
    </row>
    <row r="460" spans="1:15" x14ac:dyDescent="0.25">
      <c r="A460" s="14" t="s">
        <v>111</v>
      </c>
      <c r="B460" s="26">
        <v>927</v>
      </c>
      <c r="C460" s="220" t="s">
        <v>110</v>
      </c>
      <c r="D460" s="221" t="s">
        <v>22</v>
      </c>
      <c r="E460" s="221" t="s">
        <v>131</v>
      </c>
      <c r="F460" s="222" t="s">
        <v>8</v>
      </c>
      <c r="G460" s="238">
        <f>SUM(G461+G467)</f>
        <v>300000</v>
      </c>
      <c r="H460" s="238">
        <f>SUM(H461+H467)</f>
        <v>300000</v>
      </c>
      <c r="I460" s="204">
        <f t="shared" si="132"/>
        <v>0</v>
      </c>
      <c r="J460" s="238">
        <f>SUM(J461+J467)</f>
        <v>150000</v>
      </c>
      <c r="K460" s="238">
        <f>SUM(K461+K467)</f>
        <v>150000</v>
      </c>
      <c r="L460" s="359">
        <f t="shared" si="133"/>
        <v>0</v>
      </c>
      <c r="M460" s="238">
        <f>SUM(M461+M467)</f>
        <v>150000</v>
      </c>
      <c r="N460" s="238">
        <f>SUM(N461+N467)</f>
        <v>150000</v>
      </c>
      <c r="O460" s="359">
        <f t="shared" si="134"/>
        <v>0</v>
      </c>
    </row>
    <row r="461" spans="1:15" ht="26.25" x14ac:dyDescent="0.25">
      <c r="A461" s="20" t="s">
        <v>285</v>
      </c>
      <c r="B461" s="40">
        <v>927</v>
      </c>
      <c r="C461" s="220" t="s">
        <v>110</v>
      </c>
      <c r="D461" s="221" t="s">
        <v>22</v>
      </c>
      <c r="E461" s="224" t="s">
        <v>284</v>
      </c>
      <c r="F461" s="222" t="s">
        <v>8</v>
      </c>
      <c r="G461" s="238">
        <f>SUM(G462+G465)</f>
        <v>200000</v>
      </c>
      <c r="H461" s="238">
        <f>SUM(H462+H465)</f>
        <v>200000</v>
      </c>
      <c r="I461" s="204">
        <f t="shared" si="132"/>
        <v>0</v>
      </c>
      <c r="J461" s="238">
        <f>SUM(J462+J465)</f>
        <v>50000</v>
      </c>
      <c r="K461" s="238">
        <f>SUM(K462+K465)</f>
        <v>50000</v>
      </c>
      <c r="L461" s="359">
        <f t="shared" si="133"/>
        <v>0</v>
      </c>
      <c r="M461" s="238">
        <f>SUM(M462+M465)</f>
        <v>50000</v>
      </c>
      <c r="N461" s="238">
        <f>SUM(N462+N465)</f>
        <v>50000</v>
      </c>
      <c r="O461" s="359">
        <f t="shared" si="134"/>
        <v>0</v>
      </c>
    </row>
    <row r="462" spans="1:15" ht="37.15" customHeight="1" x14ac:dyDescent="0.25">
      <c r="A462" s="16" t="s">
        <v>32</v>
      </c>
      <c r="B462" s="47">
        <v>927</v>
      </c>
      <c r="C462" s="156" t="s">
        <v>110</v>
      </c>
      <c r="D462" s="172" t="s">
        <v>22</v>
      </c>
      <c r="E462" s="174" t="s">
        <v>284</v>
      </c>
      <c r="F462" s="176" t="s">
        <v>33</v>
      </c>
      <c r="G462" s="219">
        <f>SUM(G463+G464)</f>
        <v>161000</v>
      </c>
      <c r="H462" s="219">
        <f>SUM(H463+H464)</f>
        <v>161000</v>
      </c>
      <c r="I462" s="240">
        <f t="shared" si="132"/>
        <v>0</v>
      </c>
      <c r="J462" s="219">
        <f>SUM(J463)</f>
        <v>25000</v>
      </c>
      <c r="K462" s="219">
        <f>SUM(K463)</f>
        <v>25000</v>
      </c>
      <c r="L462" s="359">
        <f t="shared" si="133"/>
        <v>0</v>
      </c>
      <c r="M462" s="219">
        <f>SUM(M463)</f>
        <v>25000</v>
      </c>
      <c r="N462" s="219">
        <f>SUM(N463)</f>
        <v>25000</v>
      </c>
      <c r="O462" s="359">
        <f t="shared" si="134"/>
        <v>0</v>
      </c>
    </row>
    <row r="463" spans="1:15" x14ac:dyDescent="0.25">
      <c r="A463" s="134" t="s">
        <v>36</v>
      </c>
      <c r="B463" s="47">
        <v>927</v>
      </c>
      <c r="C463" s="156" t="s">
        <v>110</v>
      </c>
      <c r="D463" s="172" t="s">
        <v>22</v>
      </c>
      <c r="E463" s="174" t="s">
        <v>284</v>
      </c>
      <c r="F463" s="176" t="s">
        <v>37</v>
      </c>
      <c r="G463" s="219"/>
      <c r="H463" s="219">
        <v>0</v>
      </c>
      <c r="I463" s="240">
        <f t="shared" si="132"/>
        <v>0</v>
      </c>
      <c r="J463" s="219">
        <v>25000</v>
      </c>
      <c r="K463" s="219">
        <v>25000</v>
      </c>
      <c r="L463" s="359">
        <f t="shared" si="133"/>
        <v>0</v>
      </c>
      <c r="M463" s="219">
        <v>25000</v>
      </c>
      <c r="N463" s="219">
        <v>25000</v>
      </c>
      <c r="O463" s="359">
        <f t="shared" si="134"/>
        <v>0</v>
      </c>
    </row>
    <row r="464" spans="1:15" x14ac:dyDescent="0.25">
      <c r="A464" s="134" t="s">
        <v>34</v>
      </c>
      <c r="B464" s="47">
        <v>927</v>
      </c>
      <c r="C464" s="156" t="s">
        <v>110</v>
      </c>
      <c r="D464" s="172" t="s">
        <v>22</v>
      </c>
      <c r="E464" s="174" t="s">
        <v>284</v>
      </c>
      <c r="F464" s="130" t="s">
        <v>35</v>
      </c>
      <c r="G464" s="239">
        <v>161000</v>
      </c>
      <c r="H464" s="219">
        <v>161000</v>
      </c>
      <c r="I464" s="240">
        <f t="shared" si="132"/>
        <v>0</v>
      </c>
      <c r="J464" s="219"/>
      <c r="K464" s="219"/>
      <c r="L464" s="359"/>
      <c r="M464" s="219"/>
      <c r="N464" s="219"/>
      <c r="O464" s="359"/>
    </row>
    <row r="465" spans="1:15" x14ac:dyDescent="0.25">
      <c r="A465" s="16" t="s">
        <v>12</v>
      </c>
      <c r="B465" s="47">
        <v>927</v>
      </c>
      <c r="C465" s="156" t="s">
        <v>110</v>
      </c>
      <c r="D465" s="172" t="s">
        <v>22</v>
      </c>
      <c r="E465" s="174" t="s">
        <v>284</v>
      </c>
      <c r="F465" s="130" t="s">
        <v>13</v>
      </c>
      <c r="G465" s="219">
        <f>SUM(G466)</f>
        <v>39000</v>
      </c>
      <c r="H465" s="219">
        <f>SUM(H466)</f>
        <v>39000</v>
      </c>
      <c r="I465" s="240">
        <f t="shared" si="132"/>
        <v>0</v>
      </c>
      <c r="J465" s="219">
        <f>SUM(J466)</f>
        <v>25000</v>
      </c>
      <c r="K465" s="219">
        <f>SUM(K466)</f>
        <v>25000</v>
      </c>
      <c r="L465" s="359">
        <f t="shared" si="133"/>
        <v>0</v>
      </c>
      <c r="M465" s="219">
        <f>SUM(M466)</f>
        <v>25000</v>
      </c>
      <c r="N465" s="219">
        <f>SUM(N466)</f>
        <v>25000</v>
      </c>
      <c r="O465" s="359">
        <f t="shared" si="134"/>
        <v>0</v>
      </c>
    </row>
    <row r="466" spans="1:15" ht="23.25" x14ac:dyDescent="0.25">
      <c r="A466" s="134" t="s">
        <v>181</v>
      </c>
      <c r="B466" s="47">
        <v>927</v>
      </c>
      <c r="C466" s="156" t="s">
        <v>110</v>
      </c>
      <c r="D466" s="172" t="s">
        <v>22</v>
      </c>
      <c r="E466" s="174" t="s">
        <v>284</v>
      </c>
      <c r="F466" s="130" t="s">
        <v>15</v>
      </c>
      <c r="G466" s="219">
        <v>39000</v>
      </c>
      <c r="H466" s="219">
        <v>39000</v>
      </c>
      <c r="I466" s="240">
        <f t="shared" si="132"/>
        <v>0</v>
      </c>
      <c r="J466" s="219">
        <v>25000</v>
      </c>
      <c r="K466" s="219">
        <v>25000</v>
      </c>
      <c r="L466" s="359">
        <f t="shared" si="133"/>
        <v>0</v>
      </c>
      <c r="M466" s="219">
        <v>25000</v>
      </c>
      <c r="N466" s="219">
        <v>25000</v>
      </c>
      <c r="O466" s="359">
        <f t="shared" si="134"/>
        <v>0</v>
      </c>
    </row>
    <row r="467" spans="1:15" ht="39" x14ac:dyDescent="0.25">
      <c r="A467" s="145" t="s">
        <v>191</v>
      </c>
      <c r="B467" s="40">
        <v>927</v>
      </c>
      <c r="C467" s="220" t="s">
        <v>110</v>
      </c>
      <c r="D467" s="221" t="s">
        <v>22</v>
      </c>
      <c r="E467" s="159" t="s">
        <v>286</v>
      </c>
      <c r="F467" s="222" t="s">
        <v>8</v>
      </c>
      <c r="G467" s="254">
        <f>SUM(G471+G468)</f>
        <v>100000</v>
      </c>
      <c r="H467" s="254">
        <f>SUM(H471+H468)</f>
        <v>100000</v>
      </c>
      <c r="I467" s="204">
        <f t="shared" si="132"/>
        <v>0</v>
      </c>
      <c r="J467" s="254">
        <f t="shared" ref="J467:N467" si="136">SUM(J471)</f>
        <v>100000</v>
      </c>
      <c r="K467" s="254">
        <f t="shared" si="136"/>
        <v>100000</v>
      </c>
      <c r="L467" s="359">
        <f t="shared" si="133"/>
        <v>0</v>
      </c>
      <c r="M467" s="254">
        <f t="shared" si="136"/>
        <v>100000</v>
      </c>
      <c r="N467" s="254">
        <f t="shared" si="136"/>
        <v>100000</v>
      </c>
      <c r="O467" s="359">
        <f t="shared" si="134"/>
        <v>0</v>
      </c>
    </row>
    <row r="468" spans="1:15" ht="39.6" customHeight="1" x14ac:dyDescent="0.25">
      <c r="A468" s="134" t="s">
        <v>32</v>
      </c>
      <c r="B468" s="47">
        <v>927</v>
      </c>
      <c r="C468" s="156" t="s">
        <v>110</v>
      </c>
      <c r="D468" s="172" t="s">
        <v>22</v>
      </c>
      <c r="E468" s="174" t="s">
        <v>286</v>
      </c>
      <c r="F468" s="130" t="s">
        <v>33</v>
      </c>
      <c r="G468" s="219">
        <f>SUM(G469:G470)</f>
        <v>15000</v>
      </c>
      <c r="H468" s="219">
        <f>SUM(H469:H470)</f>
        <v>15000</v>
      </c>
      <c r="I468" s="240">
        <f t="shared" ref="I468:I470" si="137">SUM(H468-G468)</f>
        <v>0</v>
      </c>
      <c r="J468" s="254"/>
      <c r="K468" s="254"/>
      <c r="L468" s="359"/>
      <c r="M468" s="254"/>
      <c r="N468" s="254"/>
      <c r="O468" s="359"/>
    </row>
    <row r="469" spans="1:15" x14ac:dyDescent="0.25">
      <c r="A469" s="134" t="s">
        <v>36</v>
      </c>
      <c r="B469" s="47">
        <v>927</v>
      </c>
      <c r="C469" s="156" t="s">
        <v>110</v>
      </c>
      <c r="D469" s="172" t="s">
        <v>22</v>
      </c>
      <c r="E469" s="174" t="s">
        <v>286</v>
      </c>
      <c r="F469" s="130" t="s">
        <v>37</v>
      </c>
      <c r="G469" s="219">
        <v>0</v>
      </c>
      <c r="H469" s="219">
        <v>0</v>
      </c>
      <c r="I469" s="240">
        <f t="shared" si="137"/>
        <v>0</v>
      </c>
      <c r="J469" s="254"/>
      <c r="K469" s="254"/>
      <c r="L469" s="359"/>
      <c r="M469" s="254"/>
      <c r="N469" s="254"/>
      <c r="O469" s="359"/>
    </row>
    <row r="470" spans="1:15" x14ac:dyDescent="0.25">
      <c r="A470" s="134" t="s">
        <v>34</v>
      </c>
      <c r="B470" s="47">
        <v>927</v>
      </c>
      <c r="C470" s="156" t="s">
        <v>110</v>
      </c>
      <c r="D470" s="172" t="s">
        <v>22</v>
      </c>
      <c r="E470" s="174" t="s">
        <v>286</v>
      </c>
      <c r="F470" s="130" t="s">
        <v>35</v>
      </c>
      <c r="G470" s="239">
        <v>15000</v>
      </c>
      <c r="H470" s="219">
        <v>15000</v>
      </c>
      <c r="I470" s="240">
        <f t="shared" si="137"/>
        <v>0</v>
      </c>
      <c r="J470" s="254"/>
      <c r="K470" s="254"/>
      <c r="L470" s="359"/>
      <c r="M470" s="254"/>
      <c r="N470" s="254"/>
      <c r="O470" s="359"/>
    </row>
    <row r="471" spans="1:15" x14ac:dyDescent="0.25">
      <c r="A471" s="134" t="s">
        <v>12</v>
      </c>
      <c r="B471" s="47">
        <v>927</v>
      </c>
      <c r="C471" s="156" t="s">
        <v>110</v>
      </c>
      <c r="D471" s="172" t="s">
        <v>22</v>
      </c>
      <c r="E471" s="174" t="s">
        <v>286</v>
      </c>
      <c r="F471" s="130" t="s">
        <v>13</v>
      </c>
      <c r="G471" s="219">
        <f t="shared" ref="G471:N471" si="138">SUM(G472)</f>
        <v>85000</v>
      </c>
      <c r="H471" s="219">
        <f t="shared" si="138"/>
        <v>85000</v>
      </c>
      <c r="I471" s="240">
        <f t="shared" si="132"/>
        <v>0</v>
      </c>
      <c r="J471" s="219">
        <f t="shared" si="138"/>
        <v>100000</v>
      </c>
      <c r="K471" s="219">
        <f t="shared" si="138"/>
        <v>100000</v>
      </c>
      <c r="L471" s="359">
        <f t="shared" si="133"/>
        <v>0</v>
      </c>
      <c r="M471" s="219">
        <f t="shared" si="138"/>
        <v>100000</v>
      </c>
      <c r="N471" s="219">
        <f t="shared" si="138"/>
        <v>100000</v>
      </c>
      <c r="O471" s="359">
        <f t="shared" si="134"/>
        <v>0</v>
      </c>
    </row>
    <row r="472" spans="1:15" ht="23.25" x14ac:dyDescent="0.25">
      <c r="A472" s="134" t="s">
        <v>181</v>
      </c>
      <c r="B472" s="47">
        <v>927</v>
      </c>
      <c r="C472" s="156" t="s">
        <v>110</v>
      </c>
      <c r="D472" s="172" t="s">
        <v>22</v>
      </c>
      <c r="E472" s="174" t="s">
        <v>286</v>
      </c>
      <c r="F472" s="130" t="s">
        <v>15</v>
      </c>
      <c r="G472" s="219">
        <v>85000</v>
      </c>
      <c r="H472" s="219">
        <v>85000</v>
      </c>
      <c r="I472" s="240">
        <f t="shared" si="132"/>
        <v>0</v>
      </c>
      <c r="J472" s="219">
        <v>100000</v>
      </c>
      <c r="K472" s="219">
        <v>100000</v>
      </c>
      <c r="L472" s="359">
        <f t="shared" si="133"/>
        <v>0</v>
      </c>
      <c r="M472" s="219">
        <v>100000</v>
      </c>
      <c r="N472" s="219">
        <v>100000</v>
      </c>
      <c r="O472" s="359">
        <f t="shared" si="134"/>
        <v>0</v>
      </c>
    </row>
    <row r="473" spans="1:15" x14ac:dyDescent="0.25">
      <c r="A473" s="129" t="s">
        <v>432</v>
      </c>
      <c r="B473" s="26">
        <v>927</v>
      </c>
      <c r="C473" s="220" t="s">
        <v>110</v>
      </c>
      <c r="D473" s="221" t="s">
        <v>26</v>
      </c>
      <c r="E473" s="221" t="s">
        <v>131</v>
      </c>
      <c r="F473" s="222" t="s">
        <v>8</v>
      </c>
      <c r="G473" s="254">
        <f t="shared" ref="G473:H475" si="139">SUM(G474)</f>
        <v>30000000</v>
      </c>
      <c r="H473" s="254">
        <f t="shared" si="139"/>
        <v>30000000</v>
      </c>
      <c r="I473" s="204">
        <f t="shared" si="132"/>
        <v>0</v>
      </c>
      <c r="J473" s="254">
        <f t="shared" ref="J473:O475" si="140">SUM(J474)</f>
        <v>150000000</v>
      </c>
      <c r="K473" s="254">
        <f t="shared" si="140"/>
        <v>150000000</v>
      </c>
      <c r="L473" s="364">
        <f t="shared" si="133"/>
        <v>0</v>
      </c>
      <c r="M473" s="219">
        <f t="shared" si="140"/>
        <v>0</v>
      </c>
      <c r="N473" s="219">
        <f t="shared" si="140"/>
        <v>0</v>
      </c>
      <c r="O473" s="219">
        <f t="shared" si="140"/>
        <v>0</v>
      </c>
    </row>
    <row r="474" spans="1:15" ht="26.25" x14ac:dyDescent="0.25">
      <c r="A474" s="142" t="s">
        <v>318</v>
      </c>
      <c r="B474" s="26">
        <v>927</v>
      </c>
      <c r="C474" s="226" t="s">
        <v>110</v>
      </c>
      <c r="D474" s="158" t="s">
        <v>26</v>
      </c>
      <c r="E474" s="221" t="s">
        <v>295</v>
      </c>
      <c r="F474" s="225" t="s">
        <v>8</v>
      </c>
      <c r="G474" s="219">
        <f t="shared" si="139"/>
        <v>30000000</v>
      </c>
      <c r="H474" s="219">
        <f t="shared" si="139"/>
        <v>30000000</v>
      </c>
      <c r="I474" s="240">
        <f t="shared" si="132"/>
        <v>0</v>
      </c>
      <c r="J474" s="219">
        <f t="shared" si="140"/>
        <v>150000000</v>
      </c>
      <c r="K474" s="219">
        <f t="shared" si="140"/>
        <v>150000000</v>
      </c>
      <c r="L474" s="362">
        <f t="shared" si="133"/>
        <v>0</v>
      </c>
      <c r="M474" s="219">
        <f t="shared" si="140"/>
        <v>0</v>
      </c>
      <c r="N474" s="219">
        <f t="shared" si="140"/>
        <v>0</v>
      </c>
      <c r="O474" s="219">
        <f t="shared" si="140"/>
        <v>0</v>
      </c>
    </row>
    <row r="475" spans="1:15" ht="22.5" x14ac:dyDescent="0.25">
      <c r="A475" s="143" t="s">
        <v>83</v>
      </c>
      <c r="B475" s="47">
        <v>927</v>
      </c>
      <c r="C475" s="137" t="s">
        <v>110</v>
      </c>
      <c r="D475" s="130" t="s">
        <v>26</v>
      </c>
      <c r="E475" s="172" t="s">
        <v>295</v>
      </c>
      <c r="F475" s="174">
        <v>400</v>
      </c>
      <c r="G475" s="219">
        <f t="shared" si="139"/>
        <v>30000000</v>
      </c>
      <c r="H475" s="219">
        <f t="shared" si="139"/>
        <v>30000000</v>
      </c>
      <c r="I475" s="240">
        <f t="shared" si="132"/>
        <v>0</v>
      </c>
      <c r="J475" s="219">
        <f t="shared" si="140"/>
        <v>150000000</v>
      </c>
      <c r="K475" s="219">
        <f t="shared" si="140"/>
        <v>150000000</v>
      </c>
      <c r="L475" s="362">
        <f t="shared" si="133"/>
        <v>0</v>
      </c>
      <c r="M475" s="219">
        <f t="shared" si="140"/>
        <v>0</v>
      </c>
      <c r="N475" s="219">
        <f t="shared" si="140"/>
        <v>0</v>
      </c>
      <c r="O475" s="219">
        <f t="shared" si="140"/>
        <v>0</v>
      </c>
    </row>
    <row r="476" spans="1:15" x14ac:dyDescent="0.25">
      <c r="A476" s="134" t="s">
        <v>85</v>
      </c>
      <c r="B476" s="47">
        <v>927</v>
      </c>
      <c r="C476" s="137" t="s">
        <v>110</v>
      </c>
      <c r="D476" s="130" t="s">
        <v>26</v>
      </c>
      <c r="E476" s="172" t="s">
        <v>295</v>
      </c>
      <c r="F476" s="174">
        <v>410</v>
      </c>
      <c r="G476" s="219">
        <f>SUM(G478)</f>
        <v>30000000</v>
      </c>
      <c r="H476" s="219">
        <f>SUM(H478)</f>
        <v>30000000</v>
      </c>
      <c r="I476" s="240">
        <f t="shared" si="132"/>
        <v>0</v>
      </c>
      <c r="J476" s="219">
        <f t="shared" ref="J476:O476" si="141">SUM(J478)</f>
        <v>150000000</v>
      </c>
      <c r="K476" s="219">
        <f t="shared" si="141"/>
        <v>150000000</v>
      </c>
      <c r="L476" s="362">
        <f t="shared" si="133"/>
        <v>0</v>
      </c>
      <c r="M476" s="219">
        <f t="shared" si="141"/>
        <v>0</v>
      </c>
      <c r="N476" s="219">
        <f t="shared" si="141"/>
        <v>0</v>
      </c>
      <c r="O476" s="219">
        <f t="shared" si="141"/>
        <v>0</v>
      </c>
    </row>
    <row r="477" spans="1:15" x14ac:dyDescent="0.25">
      <c r="A477" s="134" t="s">
        <v>296</v>
      </c>
      <c r="B477" s="47"/>
      <c r="C477" s="137"/>
      <c r="D477" s="130"/>
      <c r="E477" s="172"/>
      <c r="F477" s="130"/>
      <c r="G477" s="219"/>
      <c r="H477" s="219"/>
      <c r="I477" s="240">
        <f t="shared" si="132"/>
        <v>0</v>
      </c>
      <c r="J477" s="219"/>
      <c r="K477" s="219"/>
      <c r="L477" s="362">
        <f t="shared" si="133"/>
        <v>0</v>
      </c>
      <c r="M477" s="219"/>
      <c r="N477" s="219"/>
      <c r="O477" s="359"/>
    </row>
    <row r="478" spans="1:15" x14ac:dyDescent="0.25">
      <c r="A478" s="134" t="s">
        <v>433</v>
      </c>
      <c r="B478" s="47">
        <v>927</v>
      </c>
      <c r="C478" s="137" t="s">
        <v>110</v>
      </c>
      <c r="D478" s="130" t="s">
        <v>26</v>
      </c>
      <c r="E478" s="138" t="s">
        <v>295</v>
      </c>
      <c r="F478" s="137" t="s">
        <v>86</v>
      </c>
      <c r="G478" s="219">
        <v>30000000</v>
      </c>
      <c r="H478" s="219">
        <v>30000000</v>
      </c>
      <c r="I478" s="240">
        <f t="shared" si="132"/>
        <v>0</v>
      </c>
      <c r="J478" s="219">
        <v>150000000</v>
      </c>
      <c r="K478" s="219">
        <v>150000000</v>
      </c>
      <c r="L478" s="362">
        <f t="shared" si="133"/>
        <v>0</v>
      </c>
      <c r="M478" s="219"/>
      <c r="N478" s="219"/>
      <c r="O478" s="359"/>
    </row>
    <row r="479" spans="1:15" ht="23.45" customHeight="1" x14ac:dyDescent="0.25">
      <c r="A479" s="38" t="s">
        <v>112</v>
      </c>
      <c r="B479" s="73">
        <v>928</v>
      </c>
      <c r="C479" s="158" t="s">
        <v>7</v>
      </c>
      <c r="D479" s="161" t="s">
        <v>7</v>
      </c>
      <c r="E479" s="161" t="s">
        <v>131</v>
      </c>
      <c r="F479" s="161" t="s">
        <v>8</v>
      </c>
      <c r="G479" s="238">
        <f>SUM(G480)</f>
        <v>903466</v>
      </c>
      <c r="H479" s="238">
        <f>SUM(H480)</f>
        <v>903466</v>
      </c>
      <c r="I479" s="240">
        <f t="shared" si="132"/>
        <v>0</v>
      </c>
      <c r="J479" s="238">
        <f>SUM(J480)</f>
        <v>903466</v>
      </c>
      <c r="K479" s="238">
        <f>SUM(K480)</f>
        <v>903466</v>
      </c>
      <c r="L479" s="359">
        <f t="shared" si="133"/>
        <v>0</v>
      </c>
      <c r="M479" s="238">
        <f>SUM(M480)</f>
        <v>903466</v>
      </c>
      <c r="N479" s="238">
        <f>SUM(N480)</f>
        <v>903466</v>
      </c>
      <c r="O479" s="359">
        <f t="shared" si="134"/>
        <v>0</v>
      </c>
    </row>
    <row r="480" spans="1:15" ht="15.75" x14ac:dyDescent="0.25">
      <c r="A480" s="39" t="s">
        <v>47</v>
      </c>
      <c r="B480" s="73">
        <v>928</v>
      </c>
      <c r="C480" s="158" t="s">
        <v>22</v>
      </c>
      <c r="D480" s="161" t="s">
        <v>7</v>
      </c>
      <c r="E480" s="161" t="s">
        <v>131</v>
      </c>
      <c r="F480" s="161" t="s">
        <v>8</v>
      </c>
      <c r="G480" s="238">
        <f>SUM(G481+G485)</f>
        <v>903466</v>
      </c>
      <c r="H480" s="238">
        <f>SUM(H481+H485)</f>
        <v>903466</v>
      </c>
      <c r="I480" s="204">
        <f t="shared" si="132"/>
        <v>0</v>
      </c>
      <c r="J480" s="238">
        <f>SUM(J481+J485)</f>
        <v>903466</v>
      </c>
      <c r="K480" s="238">
        <f>SUM(K481+K485)</f>
        <v>903466</v>
      </c>
      <c r="L480" s="359">
        <f t="shared" si="133"/>
        <v>0</v>
      </c>
      <c r="M480" s="238">
        <f>SUM(M481+M485)</f>
        <v>903466</v>
      </c>
      <c r="N480" s="238">
        <f>SUM(N481+N485)</f>
        <v>903466</v>
      </c>
      <c r="O480" s="359">
        <f t="shared" si="134"/>
        <v>0</v>
      </c>
    </row>
    <row r="481" spans="1:15" ht="39" x14ac:dyDescent="0.25">
      <c r="A481" s="33" t="s">
        <v>113</v>
      </c>
      <c r="B481" s="40">
        <v>928</v>
      </c>
      <c r="C481" s="220" t="s">
        <v>22</v>
      </c>
      <c r="D481" s="221" t="s">
        <v>26</v>
      </c>
      <c r="E481" s="221" t="s">
        <v>131</v>
      </c>
      <c r="F481" s="222" t="s">
        <v>8</v>
      </c>
      <c r="G481" s="254">
        <f t="shared" ref="G481:N483" si="142">SUM(G482)</f>
        <v>294926</v>
      </c>
      <c r="H481" s="254">
        <f t="shared" si="142"/>
        <v>294926</v>
      </c>
      <c r="I481" s="204">
        <f t="shared" si="132"/>
        <v>0</v>
      </c>
      <c r="J481" s="254">
        <f t="shared" si="142"/>
        <v>294926</v>
      </c>
      <c r="K481" s="254">
        <f t="shared" si="142"/>
        <v>294926</v>
      </c>
      <c r="L481" s="359">
        <f t="shared" si="133"/>
        <v>0</v>
      </c>
      <c r="M481" s="254">
        <f t="shared" si="142"/>
        <v>294926</v>
      </c>
      <c r="N481" s="254">
        <f t="shared" si="142"/>
        <v>294926</v>
      </c>
      <c r="O481" s="359">
        <f t="shared" si="134"/>
        <v>0</v>
      </c>
    </row>
    <row r="482" spans="1:15" ht="26.25" x14ac:dyDescent="0.25">
      <c r="A482" s="36" t="s">
        <v>114</v>
      </c>
      <c r="B482" s="73">
        <v>928</v>
      </c>
      <c r="C482" s="158" t="s">
        <v>22</v>
      </c>
      <c r="D482" s="161" t="s">
        <v>26</v>
      </c>
      <c r="E482" s="161">
        <v>7000080010</v>
      </c>
      <c r="F482" s="162" t="s">
        <v>8</v>
      </c>
      <c r="G482" s="219">
        <f t="shared" si="142"/>
        <v>294926</v>
      </c>
      <c r="H482" s="219">
        <f t="shared" si="142"/>
        <v>294926</v>
      </c>
      <c r="I482" s="204">
        <f t="shared" si="132"/>
        <v>0</v>
      </c>
      <c r="J482" s="219">
        <f t="shared" si="142"/>
        <v>294926</v>
      </c>
      <c r="K482" s="219">
        <f t="shared" si="142"/>
        <v>294926</v>
      </c>
      <c r="L482" s="359">
        <f t="shared" si="133"/>
        <v>0</v>
      </c>
      <c r="M482" s="219">
        <f t="shared" si="142"/>
        <v>294926</v>
      </c>
      <c r="N482" s="219">
        <f t="shared" si="142"/>
        <v>294926</v>
      </c>
      <c r="O482" s="359">
        <f t="shared" si="134"/>
        <v>0</v>
      </c>
    </row>
    <row r="483" spans="1:15" ht="43.5" x14ac:dyDescent="0.25">
      <c r="A483" s="35" t="s">
        <v>32</v>
      </c>
      <c r="B483" s="47">
        <v>928</v>
      </c>
      <c r="C483" s="130" t="s">
        <v>22</v>
      </c>
      <c r="D483" s="131" t="s">
        <v>26</v>
      </c>
      <c r="E483" s="131">
        <v>7000080010</v>
      </c>
      <c r="F483" s="130" t="s">
        <v>33</v>
      </c>
      <c r="G483" s="219">
        <f t="shared" si="142"/>
        <v>294926</v>
      </c>
      <c r="H483" s="219">
        <f t="shared" si="142"/>
        <v>294926</v>
      </c>
      <c r="I483" s="204">
        <f t="shared" si="132"/>
        <v>0</v>
      </c>
      <c r="J483" s="219">
        <f t="shared" si="142"/>
        <v>294926</v>
      </c>
      <c r="K483" s="219">
        <f t="shared" si="142"/>
        <v>294926</v>
      </c>
      <c r="L483" s="359">
        <f t="shared" si="133"/>
        <v>0</v>
      </c>
      <c r="M483" s="219">
        <f t="shared" si="142"/>
        <v>294926</v>
      </c>
      <c r="N483" s="219">
        <f t="shared" si="142"/>
        <v>294926</v>
      </c>
      <c r="O483" s="359">
        <f t="shared" si="134"/>
        <v>0</v>
      </c>
    </row>
    <row r="484" spans="1:15" x14ac:dyDescent="0.25">
      <c r="A484" s="34" t="s">
        <v>34</v>
      </c>
      <c r="B484" s="47">
        <v>928</v>
      </c>
      <c r="C484" s="130" t="s">
        <v>22</v>
      </c>
      <c r="D484" s="131" t="s">
        <v>26</v>
      </c>
      <c r="E484" s="131">
        <v>7000080010</v>
      </c>
      <c r="F484" s="130" t="s">
        <v>35</v>
      </c>
      <c r="G484" s="219">
        <v>294926</v>
      </c>
      <c r="H484" s="219">
        <v>294926</v>
      </c>
      <c r="I484" s="204">
        <f t="shared" si="132"/>
        <v>0</v>
      </c>
      <c r="J484" s="219">
        <v>294926</v>
      </c>
      <c r="K484" s="219">
        <v>294926</v>
      </c>
      <c r="L484" s="359">
        <f t="shared" si="133"/>
        <v>0</v>
      </c>
      <c r="M484" s="219">
        <v>294926</v>
      </c>
      <c r="N484" s="219">
        <v>294926</v>
      </c>
      <c r="O484" s="359">
        <f t="shared" si="134"/>
        <v>0</v>
      </c>
    </row>
    <row r="485" spans="1:15" ht="51.75" x14ac:dyDescent="0.25">
      <c r="A485" s="33" t="s">
        <v>115</v>
      </c>
      <c r="B485" s="40">
        <v>928</v>
      </c>
      <c r="C485" s="220" t="s">
        <v>22</v>
      </c>
      <c r="D485" s="221" t="s">
        <v>10</v>
      </c>
      <c r="E485" s="221" t="s">
        <v>131</v>
      </c>
      <c r="F485" s="222" t="s">
        <v>8</v>
      </c>
      <c r="G485" s="238">
        <f>SUM(G486)</f>
        <v>608540</v>
      </c>
      <c r="H485" s="238">
        <f>SUM(H486)</f>
        <v>608540</v>
      </c>
      <c r="I485" s="204">
        <f t="shared" si="132"/>
        <v>0</v>
      </c>
      <c r="J485" s="238">
        <f>SUM(J486)</f>
        <v>608540</v>
      </c>
      <c r="K485" s="238">
        <f>SUM(K486)</f>
        <v>608540</v>
      </c>
      <c r="L485" s="359">
        <f t="shared" si="133"/>
        <v>0</v>
      </c>
      <c r="M485" s="238">
        <f>SUM(M486)</f>
        <v>608540</v>
      </c>
      <c r="N485" s="238">
        <f>SUM(N486)</f>
        <v>608540</v>
      </c>
      <c r="O485" s="359">
        <f t="shared" si="134"/>
        <v>0</v>
      </c>
    </row>
    <row r="486" spans="1:15" ht="26.25" x14ac:dyDescent="0.25">
      <c r="A486" s="37" t="s">
        <v>116</v>
      </c>
      <c r="B486" s="73">
        <v>928</v>
      </c>
      <c r="C486" s="158" t="s">
        <v>22</v>
      </c>
      <c r="D486" s="158" t="s">
        <v>10</v>
      </c>
      <c r="E486" s="162" t="s">
        <v>288</v>
      </c>
      <c r="F486" s="158" t="s">
        <v>8</v>
      </c>
      <c r="G486" s="219">
        <f>SUM(G487+G489+G491)</f>
        <v>608540</v>
      </c>
      <c r="H486" s="219">
        <f>SUM(H487+H489+H491)</f>
        <v>608540</v>
      </c>
      <c r="I486" s="204">
        <f t="shared" si="132"/>
        <v>0</v>
      </c>
      <c r="J486" s="219">
        <f>SUM(J487+J489+J491)</f>
        <v>608540</v>
      </c>
      <c r="K486" s="219">
        <f>SUM(K487+K489+K491)</f>
        <v>608540</v>
      </c>
      <c r="L486" s="359">
        <f t="shared" si="133"/>
        <v>0</v>
      </c>
      <c r="M486" s="219">
        <f>SUM(M487+M489+M491)</f>
        <v>608540</v>
      </c>
      <c r="N486" s="219">
        <f>SUM(N487+N489+N491)</f>
        <v>608540</v>
      </c>
      <c r="O486" s="359">
        <f t="shared" si="134"/>
        <v>0</v>
      </c>
    </row>
    <row r="487" spans="1:15" ht="36.6" customHeight="1" x14ac:dyDescent="0.25">
      <c r="A487" s="35" t="s">
        <v>32</v>
      </c>
      <c r="B487" s="47">
        <v>928</v>
      </c>
      <c r="C487" s="130" t="s">
        <v>22</v>
      </c>
      <c r="D487" s="130" t="s">
        <v>10</v>
      </c>
      <c r="E487" s="132" t="s">
        <v>288</v>
      </c>
      <c r="F487" s="130" t="s">
        <v>33</v>
      </c>
      <c r="G487" s="219">
        <f>SUM(G488)</f>
        <v>508440</v>
      </c>
      <c r="H487" s="219">
        <f>SUM(H488)</f>
        <v>508440</v>
      </c>
      <c r="I487" s="204">
        <f t="shared" si="132"/>
        <v>0</v>
      </c>
      <c r="J487" s="219">
        <f>SUM(J488)</f>
        <v>508440</v>
      </c>
      <c r="K487" s="219">
        <f>SUM(K488)</f>
        <v>508440</v>
      </c>
      <c r="L487" s="359">
        <f t="shared" si="133"/>
        <v>0</v>
      </c>
      <c r="M487" s="219">
        <f>SUM(M488)</f>
        <v>508440</v>
      </c>
      <c r="N487" s="219">
        <f>SUM(N488)</f>
        <v>508440</v>
      </c>
      <c r="O487" s="359">
        <f t="shared" si="134"/>
        <v>0</v>
      </c>
    </row>
    <row r="488" spans="1:15" x14ac:dyDescent="0.25">
      <c r="A488" s="34" t="s">
        <v>34</v>
      </c>
      <c r="B488" s="47">
        <v>928</v>
      </c>
      <c r="C488" s="130" t="s">
        <v>22</v>
      </c>
      <c r="D488" s="130" t="s">
        <v>10</v>
      </c>
      <c r="E488" s="132" t="s">
        <v>288</v>
      </c>
      <c r="F488" s="130" t="s">
        <v>35</v>
      </c>
      <c r="G488" s="219">
        <v>508440</v>
      </c>
      <c r="H488" s="219">
        <v>508440</v>
      </c>
      <c r="I488" s="204">
        <f t="shared" si="132"/>
        <v>0</v>
      </c>
      <c r="J488" s="219">
        <v>508440</v>
      </c>
      <c r="K488" s="219">
        <v>508440</v>
      </c>
      <c r="L488" s="359">
        <f t="shared" si="133"/>
        <v>0</v>
      </c>
      <c r="M488" s="219">
        <v>508440</v>
      </c>
      <c r="N488" s="219">
        <v>508440</v>
      </c>
      <c r="O488" s="359">
        <f t="shared" si="134"/>
        <v>0</v>
      </c>
    </row>
    <row r="489" spans="1:15" x14ac:dyDescent="0.25">
      <c r="A489" s="35" t="s">
        <v>12</v>
      </c>
      <c r="B489" s="47">
        <v>928</v>
      </c>
      <c r="C489" s="130" t="s">
        <v>22</v>
      </c>
      <c r="D489" s="130" t="s">
        <v>10</v>
      </c>
      <c r="E489" s="132" t="s">
        <v>288</v>
      </c>
      <c r="F489" s="130" t="s">
        <v>13</v>
      </c>
      <c r="G489" s="219">
        <f>SUM(G490)</f>
        <v>89700</v>
      </c>
      <c r="H489" s="219">
        <f>SUM(H490)</f>
        <v>89700</v>
      </c>
      <c r="I489" s="204">
        <f t="shared" si="132"/>
        <v>0</v>
      </c>
      <c r="J489" s="219">
        <f>SUM(J490)</f>
        <v>89700</v>
      </c>
      <c r="K489" s="219">
        <f>SUM(K490)</f>
        <v>89700</v>
      </c>
      <c r="L489" s="359">
        <f t="shared" si="133"/>
        <v>0</v>
      </c>
      <c r="M489" s="219">
        <f>SUM(M490)</f>
        <v>89700</v>
      </c>
      <c r="N489" s="219">
        <f>SUM(N490)</f>
        <v>89700</v>
      </c>
      <c r="O489" s="359">
        <f t="shared" si="134"/>
        <v>0</v>
      </c>
    </row>
    <row r="490" spans="1:15" ht="23.25" x14ac:dyDescent="0.25">
      <c r="A490" s="134" t="s">
        <v>181</v>
      </c>
      <c r="B490" s="47">
        <v>928</v>
      </c>
      <c r="C490" s="130" t="s">
        <v>22</v>
      </c>
      <c r="D490" s="130" t="s">
        <v>10</v>
      </c>
      <c r="E490" s="132" t="s">
        <v>288</v>
      </c>
      <c r="F490" s="130" t="s">
        <v>15</v>
      </c>
      <c r="G490" s="219">
        <v>89700</v>
      </c>
      <c r="H490" s="219">
        <v>89700</v>
      </c>
      <c r="I490" s="204">
        <f t="shared" si="132"/>
        <v>0</v>
      </c>
      <c r="J490" s="219">
        <v>89700</v>
      </c>
      <c r="K490" s="219">
        <v>89700</v>
      </c>
      <c r="L490" s="359">
        <f t="shared" si="133"/>
        <v>0</v>
      </c>
      <c r="M490" s="219">
        <v>89700</v>
      </c>
      <c r="N490" s="219">
        <v>89700</v>
      </c>
      <c r="O490" s="359">
        <f t="shared" si="134"/>
        <v>0</v>
      </c>
    </row>
    <row r="491" spans="1:15" x14ac:dyDescent="0.25">
      <c r="A491" s="34" t="s">
        <v>38</v>
      </c>
      <c r="B491" s="47">
        <v>928</v>
      </c>
      <c r="C491" s="130" t="s">
        <v>22</v>
      </c>
      <c r="D491" s="130" t="s">
        <v>10</v>
      </c>
      <c r="E491" s="132" t="s">
        <v>288</v>
      </c>
      <c r="F491" s="130" t="s">
        <v>39</v>
      </c>
      <c r="G491" s="219">
        <f>SUM(G492)</f>
        <v>10400</v>
      </c>
      <c r="H491" s="219">
        <f>SUM(H492)</f>
        <v>10400</v>
      </c>
      <c r="I491" s="204">
        <f t="shared" si="132"/>
        <v>0</v>
      </c>
      <c r="J491" s="219">
        <f>SUM(J492)</f>
        <v>10400</v>
      </c>
      <c r="K491" s="219">
        <f>SUM(K492)</f>
        <v>10400</v>
      </c>
      <c r="L491" s="359">
        <f t="shared" si="133"/>
        <v>0</v>
      </c>
      <c r="M491" s="219">
        <f>SUM(M492)</f>
        <v>10400</v>
      </c>
      <c r="N491" s="219">
        <f>SUM(N492)</f>
        <v>10400</v>
      </c>
      <c r="O491" s="359">
        <f t="shared" si="134"/>
        <v>0</v>
      </c>
    </row>
    <row r="492" spans="1:15" x14ac:dyDescent="0.25">
      <c r="A492" s="34" t="s">
        <v>161</v>
      </c>
      <c r="B492" s="47">
        <v>928</v>
      </c>
      <c r="C492" s="130" t="s">
        <v>22</v>
      </c>
      <c r="D492" s="130" t="s">
        <v>10</v>
      </c>
      <c r="E492" s="132" t="s">
        <v>288</v>
      </c>
      <c r="F492" s="130" t="s">
        <v>160</v>
      </c>
      <c r="G492" s="219">
        <v>10400</v>
      </c>
      <c r="H492" s="219">
        <v>10400</v>
      </c>
      <c r="I492" s="204">
        <f t="shared" si="132"/>
        <v>0</v>
      </c>
      <c r="J492" s="219">
        <v>10400</v>
      </c>
      <c r="K492" s="219">
        <v>10400</v>
      </c>
      <c r="L492" s="359">
        <f t="shared" si="133"/>
        <v>0</v>
      </c>
      <c r="M492" s="219">
        <v>10400</v>
      </c>
      <c r="N492" s="219">
        <v>10400</v>
      </c>
      <c r="O492" s="359">
        <f t="shared" si="134"/>
        <v>0</v>
      </c>
    </row>
    <row r="493" spans="1:15" ht="36" x14ac:dyDescent="0.25">
      <c r="A493" s="45" t="s">
        <v>117</v>
      </c>
      <c r="B493" s="73">
        <v>929</v>
      </c>
      <c r="C493" s="158" t="s">
        <v>7</v>
      </c>
      <c r="D493" s="161" t="s">
        <v>7</v>
      </c>
      <c r="E493" s="161" t="s">
        <v>131</v>
      </c>
      <c r="F493" s="161" t="s">
        <v>8</v>
      </c>
      <c r="G493" s="204">
        <f t="shared" ref="G493:N494" si="143">SUM(G494)</f>
        <v>1048635</v>
      </c>
      <c r="H493" s="204">
        <f t="shared" si="143"/>
        <v>1048635</v>
      </c>
      <c r="I493" s="204">
        <f t="shared" si="132"/>
        <v>0</v>
      </c>
      <c r="J493" s="204">
        <f t="shared" si="143"/>
        <v>1107980</v>
      </c>
      <c r="K493" s="204">
        <f t="shared" si="143"/>
        <v>1107980</v>
      </c>
      <c r="L493" s="359">
        <f t="shared" si="133"/>
        <v>0</v>
      </c>
      <c r="M493" s="204">
        <f t="shared" si="143"/>
        <v>1107980</v>
      </c>
      <c r="N493" s="204">
        <f t="shared" si="143"/>
        <v>1107980</v>
      </c>
      <c r="O493" s="359">
        <f t="shared" si="134"/>
        <v>0</v>
      </c>
    </row>
    <row r="494" spans="1:15" ht="18" x14ac:dyDescent="0.25">
      <c r="A494" s="44" t="s">
        <v>47</v>
      </c>
      <c r="B494" s="163" t="s">
        <v>118</v>
      </c>
      <c r="C494" s="160" t="s">
        <v>22</v>
      </c>
      <c r="D494" s="162" t="s">
        <v>7</v>
      </c>
      <c r="E494" s="161" t="s">
        <v>131</v>
      </c>
      <c r="F494" s="158" t="s">
        <v>8</v>
      </c>
      <c r="G494" s="204">
        <f t="shared" si="143"/>
        <v>1048635</v>
      </c>
      <c r="H494" s="204">
        <f t="shared" si="143"/>
        <v>1048635</v>
      </c>
      <c r="I494" s="204">
        <f t="shared" si="132"/>
        <v>0</v>
      </c>
      <c r="J494" s="204">
        <f t="shared" si="143"/>
        <v>1107980</v>
      </c>
      <c r="K494" s="204">
        <f t="shared" si="143"/>
        <v>1107980</v>
      </c>
      <c r="L494" s="359">
        <f t="shared" si="133"/>
        <v>0</v>
      </c>
      <c r="M494" s="204">
        <f t="shared" si="143"/>
        <v>1107980</v>
      </c>
      <c r="N494" s="204">
        <f t="shared" si="143"/>
        <v>1107980</v>
      </c>
      <c r="O494" s="359">
        <f t="shared" si="134"/>
        <v>0</v>
      </c>
    </row>
    <row r="495" spans="1:15" ht="39" x14ac:dyDescent="0.25">
      <c r="A495" s="41" t="s">
        <v>48</v>
      </c>
      <c r="B495" s="226" t="s">
        <v>118</v>
      </c>
      <c r="C495" s="225" t="s">
        <v>22</v>
      </c>
      <c r="D495" s="222" t="s">
        <v>49</v>
      </c>
      <c r="E495" s="221" t="s">
        <v>131</v>
      </c>
      <c r="F495" s="220" t="s">
        <v>8</v>
      </c>
      <c r="G495" s="204">
        <f>SUM(G496+G499+G506)</f>
        <v>1048635</v>
      </c>
      <c r="H495" s="204">
        <f>SUM(H496+H499+H506)</f>
        <v>1048635</v>
      </c>
      <c r="I495" s="204">
        <f t="shared" si="132"/>
        <v>0</v>
      </c>
      <c r="J495" s="204">
        <f>SUM(J496+J499+J506)</f>
        <v>1107980</v>
      </c>
      <c r="K495" s="204">
        <f>SUM(K496+K499+K506)</f>
        <v>1107980</v>
      </c>
      <c r="L495" s="359">
        <f t="shared" si="133"/>
        <v>0</v>
      </c>
      <c r="M495" s="204">
        <f t="shared" ref="M495:N495" si="144">SUM(M496+M499)</f>
        <v>1107980</v>
      </c>
      <c r="N495" s="204">
        <f t="shared" si="144"/>
        <v>1107980</v>
      </c>
      <c r="O495" s="359">
        <f t="shared" si="134"/>
        <v>0</v>
      </c>
    </row>
    <row r="496" spans="1:15" ht="39" x14ac:dyDescent="0.25">
      <c r="A496" s="142" t="s">
        <v>289</v>
      </c>
      <c r="B496" s="226" t="s">
        <v>118</v>
      </c>
      <c r="C496" s="225" t="s">
        <v>22</v>
      </c>
      <c r="D496" s="222" t="s">
        <v>49</v>
      </c>
      <c r="E496" s="221">
        <v>7000080050</v>
      </c>
      <c r="F496" s="220" t="s">
        <v>8</v>
      </c>
      <c r="G496" s="254">
        <f t="shared" ref="G496:N497" si="145">SUM(G497)</f>
        <v>747316</v>
      </c>
      <c r="H496" s="254">
        <f t="shared" si="145"/>
        <v>747316</v>
      </c>
      <c r="I496" s="204">
        <f t="shared" si="132"/>
        <v>0</v>
      </c>
      <c r="J496" s="254">
        <f t="shared" si="145"/>
        <v>887974</v>
      </c>
      <c r="K496" s="254">
        <f t="shared" si="145"/>
        <v>887974</v>
      </c>
      <c r="L496" s="359">
        <f t="shared" si="133"/>
        <v>0</v>
      </c>
      <c r="M496" s="254">
        <f t="shared" si="145"/>
        <v>887974</v>
      </c>
      <c r="N496" s="254">
        <f t="shared" si="145"/>
        <v>887974</v>
      </c>
      <c r="O496" s="359">
        <f t="shared" si="134"/>
        <v>0</v>
      </c>
    </row>
    <row r="497" spans="1:15" ht="34.5" x14ac:dyDescent="0.25">
      <c r="A497" s="42" t="s">
        <v>32</v>
      </c>
      <c r="B497" s="137" t="s">
        <v>118</v>
      </c>
      <c r="C497" s="139" t="s">
        <v>22</v>
      </c>
      <c r="D497" s="132" t="s">
        <v>49</v>
      </c>
      <c r="E497" s="172">
        <v>7000080050</v>
      </c>
      <c r="F497" s="130" t="s">
        <v>33</v>
      </c>
      <c r="G497" s="219">
        <f t="shared" si="145"/>
        <v>747316</v>
      </c>
      <c r="H497" s="219">
        <f t="shared" si="145"/>
        <v>747316</v>
      </c>
      <c r="I497" s="204">
        <f t="shared" si="132"/>
        <v>0</v>
      </c>
      <c r="J497" s="219">
        <f t="shared" si="145"/>
        <v>887974</v>
      </c>
      <c r="K497" s="219">
        <f t="shared" si="145"/>
        <v>887974</v>
      </c>
      <c r="L497" s="359">
        <f t="shared" si="133"/>
        <v>0</v>
      </c>
      <c r="M497" s="219">
        <f t="shared" si="145"/>
        <v>887974</v>
      </c>
      <c r="N497" s="219">
        <f t="shared" si="145"/>
        <v>887974</v>
      </c>
      <c r="O497" s="359">
        <f t="shared" si="134"/>
        <v>0</v>
      </c>
    </row>
    <row r="498" spans="1:15" x14ac:dyDescent="0.25">
      <c r="A498" s="42" t="s">
        <v>34</v>
      </c>
      <c r="B498" s="137" t="s">
        <v>118</v>
      </c>
      <c r="C498" s="139" t="s">
        <v>22</v>
      </c>
      <c r="D498" s="132" t="s">
        <v>49</v>
      </c>
      <c r="E498" s="172">
        <v>7000080050</v>
      </c>
      <c r="F498" s="130" t="s">
        <v>35</v>
      </c>
      <c r="G498" s="219">
        <v>747316</v>
      </c>
      <c r="H498" s="219">
        <v>747316</v>
      </c>
      <c r="I498" s="204">
        <f t="shared" si="132"/>
        <v>0</v>
      </c>
      <c r="J498" s="219">
        <v>887974</v>
      </c>
      <c r="K498" s="219">
        <v>887974</v>
      </c>
      <c r="L498" s="359">
        <f t="shared" si="133"/>
        <v>0</v>
      </c>
      <c r="M498" s="219">
        <v>887974</v>
      </c>
      <c r="N498" s="219">
        <v>887974</v>
      </c>
      <c r="O498" s="359">
        <f t="shared" si="134"/>
        <v>0</v>
      </c>
    </row>
    <row r="499" spans="1:15" ht="26.25" x14ac:dyDescent="0.25">
      <c r="A499" s="146" t="s">
        <v>116</v>
      </c>
      <c r="B499" s="226" t="s">
        <v>118</v>
      </c>
      <c r="C499" s="225" t="s">
        <v>22</v>
      </c>
      <c r="D499" s="222" t="s">
        <v>49</v>
      </c>
      <c r="E499" s="221">
        <v>7000080040</v>
      </c>
      <c r="F499" s="220" t="s">
        <v>8</v>
      </c>
      <c r="G499" s="254">
        <f>SUM(G500+G502+G504)</f>
        <v>170129</v>
      </c>
      <c r="H499" s="254">
        <f>SUM(H500+H502+H504)</f>
        <v>170129</v>
      </c>
      <c r="I499" s="204">
        <f t="shared" si="132"/>
        <v>0</v>
      </c>
      <c r="J499" s="254">
        <f>SUM(J500+J502+J504)</f>
        <v>220006</v>
      </c>
      <c r="K499" s="254">
        <f>SUM(K500+K502+K504)</f>
        <v>220006</v>
      </c>
      <c r="L499" s="359">
        <f t="shared" si="133"/>
        <v>0</v>
      </c>
      <c r="M499" s="254">
        <f>SUM(M500+M502+M504)</f>
        <v>220006</v>
      </c>
      <c r="N499" s="254">
        <f>SUM(N500+N502+N504)</f>
        <v>220006</v>
      </c>
      <c r="O499" s="359">
        <f t="shared" si="134"/>
        <v>0</v>
      </c>
    </row>
    <row r="500" spans="1:15" ht="38.450000000000003" customHeight="1" x14ac:dyDescent="0.25">
      <c r="A500" s="43" t="s">
        <v>32</v>
      </c>
      <c r="B500" s="137" t="s">
        <v>118</v>
      </c>
      <c r="C500" s="139" t="s">
        <v>22</v>
      </c>
      <c r="D500" s="132" t="s">
        <v>49</v>
      </c>
      <c r="E500" s="132" t="s">
        <v>288</v>
      </c>
      <c r="F500" s="130" t="s">
        <v>33</v>
      </c>
      <c r="G500" s="219">
        <f>SUM(G501)</f>
        <v>126257</v>
      </c>
      <c r="H500" s="219">
        <f>SUM(H501)</f>
        <v>126257</v>
      </c>
      <c r="I500" s="204">
        <f t="shared" si="132"/>
        <v>0</v>
      </c>
      <c r="J500" s="219">
        <f>SUM(J501)</f>
        <v>176134</v>
      </c>
      <c r="K500" s="219">
        <f>SUM(K501)</f>
        <v>176134</v>
      </c>
      <c r="L500" s="359">
        <f t="shared" si="133"/>
        <v>0</v>
      </c>
      <c r="M500" s="219">
        <f>SUM(M501)</f>
        <v>176134</v>
      </c>
      <c r="N500" s="219">
        <f>SUM(N501)</f>
        <v>176134</v>
      </c>
      <c r="O500" s="359">
        <f t="shared" si="134"/>
        <v>0</v>
      </c>
    </row>
    <row r="501" spans="1:15" x14ac:dyDescent="0.25">
      <c r="A501" s="42" t="s">
        <v>34</v>
      </c>
      <c r="B501" s="137" t="s">
        <v>118</v>
      </c>
      <c r="C501" s="139" t="s">
        <v>22</v>
      </c>
      <c r="D501" s="132" t="s">
        <v>49</v>
      </c>
      <c r="E501" s="132" t="s">
        <v>288</v>
      </c>
      <c r="F501" s="130" t="s">
        <v>35</v>
      </c>
      <c r="G501" s="219">
        <v>126257</v>
      </c>
      <c r="H501" s="219">
        <v>126257</v>
      </c>
      <c r="I501" s="204">
        <f t="shared" si="132"/>
        <v>0</v>
      </c>
      <c r="J501" s="219">
        <v>176134</v>
      </c>
      <c r="K501" s="219">
        <v>176134</v>
      </c>
      <c r="L501" s="359">
        <f t="shared" si="133"/>
        <v>0</v>
      </c>
      <c r="M501" s="219">
        <v>176134</v>
      </c>
      <c r="N501" s="219">
        <v>176134</v>
      </c>
      <c r="O501" s="359">
        <f t="shared" si="134"/>
        <v>0</v>
      </c>
    </row>
    <row r="502" spans="1:15" x14ac:dyDescent="0.25">
      <c r="A502" s="43" t="s">
        <v>12</v>
      </c>
      <c r="B502" s="137" t="s">
        <v>118</v>
      </c>
      <c r="C502" s="139" t="s">
        <v>22</v>
      </c>
      <c r="D502" s="132" t="s">
        <v>49</v>
      </c>
      <c r="E502" s="132" t="s">
        <v>288</v>
      </c>
      <c r="F502" s="130" t="s">
        <v>13</v>
      </c>
      <c r="G502" s="219">
        <f>SUM(G503)</f>
        <v>43072</v>
      </c>
      <c r="H502" s="219">
        <f>SUM(H503)</f>
        <v>43072</v>
      </c>
      <c r="I502" s="204">
        <f t="shared" si="132"/>
        <v>0</v>
      </c>
      <c r="J502" s="219">
        <f>SUM(J503)</f>
        <v>43072</v>
      </c>
      <c r="K502" s="219">
        <f>SUM(K503)</f>
        <v>43072</v>
      </c>
      <c r="L502" s="359">
        <f t="shared" si="133"/>
        <v>0</v>
      </c>
      <c r="M502" s="219">
        <f>SUM(M503)</f>
        <v>43072</v>
      </c>
      <c r="N502" s="219">
        <f>SUM(N503)</f>
        <v>43072</v>
      </c>
      <c r="O502" s="359">
        <f t="shared" si="134"/>
        <v>0</v>
      </c>
    </row>
    <row r="503" spans="1:15" ht="23.25" x14ac:dyDescent="0.25">
      <c r="A503" s="134" t="s">
        <v>181</v>
      </c>
      <c r="B503" s="137" t="s">
        <v>118</v>
      </c>
      <c r="C503" s="139" t="s">
        <v>22</v>
      </c>
      <c r="D503" s="132" t="s">
        <v>49</v>
      </c>
      <c r="E503" s="132" t="s">
        <v>288</v>
      </c>
      <c r="F503" s="130" t="s">
        <v>15</v>
      </c>
      <c r="G503" s="219">
        <v>43072</v>
      </c>
      <c r="H503" s="219">
        <v>43072</v>
      </c>
      <c r="I503" s="204">
        <f t="shared" si="132"/>
        <v>0</v>
      </c>
      <c r="J503" s="219">
        <v>43072</v>
      </c>
      <c r="K503" s="219">
        <v>43072</v>
      </c>
      <c r="L503" s="359">
        <f t="shared" si="133"/>
        <v>0</v>
      </c>
      <c r="M503" s="219">
        <v>43072</v>
      </c>
      <c r="N503" s="219">
        <v>43072</v>
      </c>
      <c r="O503" s="359">
        <f t="shared" si="134"/>
        <v>0</v>
      </c>
    </row>
    <row r="504" spans="1:15" x14ac:dyDescent="0.25">
      <c r="A504" s="43" t="s">
        <v>38</v>
      </c>
      <c r="B504" s="137" t="s">
        <v>118</v>
      </c>
      <c r="C504" s="139" t="s">
        <v>22</v>
      </c>
      <c r="D504" s="132" t="s">
        <v>49</v>
      </c>
      <c r="E504" s="132" t="s">
        <v>288</v>
      </c>
      <c r="F504" s="130" t="s">
        <v>39</v>
      </c>
      <c r="G504" s="219">
        <f>SUM(G505)</f>
        <v>800</v>
      </c>
      <c r="H504" s="219">
        <f>SUM(H505)</f>
        <v>800</v>
      </c>
      <c r="I504" s="204">
        <f t="shared" si="132"/>
        <v>0</v>
      </c>
      <c r="J504" s="219">
        <f>SUM(J505)</f>
        <v>800</v>
      </c>
      <c r="K504" s="219">
        <f>SUM(K505)</f>
        <v>800</v>
      </c>
      <c r="L504" s="359">
        <f t="shared" si="133"/>
        <v>0</v>
      </c>
      <c r="M504" s="219">
        <f>SUM(M505)</f>
        <v>800</v>
      </c>
      <c r="N504" s="219">
        <f>SUM(N505)</f>
        <v>800</v>
      </c>
      <c r="O504" s="359">
        <f t="shared" si="134"/>
        <v>0</v>
      </c>
    </row>
    <row r="505" spans="1:15" x14ac:dyDescent="0.25">
      <c r="A505" s="134" t="s">
        <v>161</v>
      </c>
      <c r="B505" s="137" t="s">
        <v>118</v>
      </c>
      <c r="C505" s="139" t="s">
        <v>22</v>
      </c>
      <c r="D505" s="132" t="s">
        <v>49</v>
      </c>
      <c r="E505" s="132" t="s">
        <v>288</v>
      </c>
      <c r="F505" s="130" t="s">
        <v>160</v>
      </c>
      <c r="G505" s="219">
        <v>800</v>
      </c>
      <c r="H505" s="219">
        <v>800</v>
      </c>
      <c r="I505" s="204">
        <f t="shared" si="132"/>
        <v>0</v>
      </c>
      <c r="J505" s="219">
        <v>800</v>
      </c>
      <c r="K505" s="219">
        <v>800</v>
      </c>
      <c r="L505" s="359">
        <f t="shared" si="133"/>
        <v>0</v>
      </c>
      <c r="M505" s="219">
        <v>800</v>
      </c>
      <c r="N505" s="219">
        <v>800</v>
      </c>
      <c r="O505" s="359">
        <f t="shared" si="134"/>
        <v>0</v>
      </c>
    </row>
    <row r="506" spans="1:15" ht="64.5" x14ac:dyDescent="0.25">
      <c r="A506" s="248" t="s">
        <v>352</v>
      </c>
      <c r="B506" s="314" t="s">
        <v>118</v>
      </c>
      <c r="C506" s="315" t="s">
        <v>22</v>
      </c>
      <c r="D506" s="315" t="s">
        <v>49</v>
      </c>
      <c r="E506" s="316">
        <v>7000084200</v>
      </c>
      <c r="F506" s="314" t="s">
        <v>8</v>
      </c>
      <c r="G506" s="254">
        <f t="shared" ref="G506:H507" si="146">SUM(G507)</f>
        <v>131190</v>
      </c>
      <c r="H506" s="254">
        <f t="shared" si="146"/>
        <v>131190</v>
      </c>
      <c r="I506" s="204">
        <f t="shared" si="132"/>
        <v>0</v>
      </c>
      <c r="J506" s="219"/>
      <c r="K506" s="219"/>
      <c r="L506" s="359">
        <f t="shared" si="133"/>
        <v>0</v>
      </c>
      <c r="M506" s="219"/>
      <c r="N506" s="219"/>
      <c r="O506" s="359">
        <f t="shared" si="134"/>
        <v>0</v>
      </c>
    </row>
    <row r="507" spans="1:15" ht="37.15" customHeight="1" x14ac:dyDescent="0.25">
      <c r="A507" s="170" t="s">
        <v>32</v>
      </c>
      <c r="B507" s="187" t="s">
        <v>118</v>
      </c>
      <c r="C507" s="305" t="s">
        <v>22</v>
      </c>
      <c r="D507" s="305" t="s">
        <v>49</v>
      </c>
      <c r="E507" s="188">
        <v>7000084200</v>
      </c>
      <c r="F507" s="187" t="s">
        <v>33</v>
      </c>
      <c r="G507" s="219">
        <f t="shared" si="146"/>
        <v>131190</v>
      </c>
      <c r="H507" s="219">
        <f t="shared" si="146"/>
        <v>131190</v>
      </c>
      <c r="I507" s="204">
        <f t="shared" si="132"/>
        <v>0</v>
      </c>
      <c r="J507" s="219"/>
      <c r="K507" s="219"/>
      <c r="L507" s="359">
        <f t="shared" si="133"/>
        <v>0</v>
      </c>
      <c r="M507" s="219"/>
      <c r="N507" s="219"/>
      <c r="O507" s="359">
        <f t="shared" si="134"/>
        <v>0</v>
      </c>
    </row>
    <row r="508" spans="1:15" x14ac:dyDescent="0.25">
      <c r="A508" s="170" t="s">
        <v>34</v>
      </c>
      <c r="B508" s="187" t="s">
        <v>118</v>
      </c>
      <c r="C508" s="305" t="s">
        <v>22</v>
      </c>
      <c r="D508" s="305" t="s">
        <v>49</v>
      </c>
      <c r="E508" s="188">
        <v>7000084200</v>
      </c>
      <c r="F508" s="187" t="s">
        <v>35</v>
      </c>
      <c r="G508" s="219">
        <v>131190</v>
      </c>
      <c r="H508" s="219">
        <v>131190</v>
      </c>
      <c r="I508" s="204">
        <f t="shared" si="132"/>
        <v>0</v>
      </c>
      <c r="J508" s="219"/>
      <c r="K508" s="219"/>
      <c r="L508" s="359">
        <f t="shared" si="133"/>
        <v>0</v>
      </c>
      <c r="M508" s="219"/>
      <c r="N508" s="219"/>
      <c r="O508" s="359">
        <f t="shared" si="134"/>
        <v>0</v>
      </c>
    </row>
    <row r="509" spans="1:15" ht="15.75" x14ac:dyDescent="0.25">
      <c r="A509" s="46" t="s">
        <v>119</v>
      </c>
      <c r="B509" s="168"/>
      <c r="C509" s="130"/>
      <c r="D509" s="131"/>
      <c r="E509" s="131"/>
      <c r="F509" s="132"/>
      <c r="G509" s="238">
        <f>SUM(G33+G123+G153+G222+G479+G493)</f>
        <v>688794096.85000002</v>
      </c>
      <c r="H509" s="238">
        <f>SUM(H33+H123+H153+H222+H479+H493)</f>
        <v>696258650.48000002</v>
      </c>
      <c r="I509" s="204">
        <f t="shared" si="132"/>
        <v>7464553.6299999952</v>
      </c>
      <c r="J509" s="238">
        <f>SUM(J33+J123+J153+J222+J479+J493)</f>
        <v>763217908.70000005</v>
      </c>
      <c r="K509" s="238">
        <f>SUM(K33+K123+K153+K222+K479+K493)</f>
        <v>763217908.70000005</v>
      </c>
      <c r="L509" s="364">
        <f t="shared" si="133"/>
        <v>0</v>
      </c>
      <c r="M509" s="238">
        <f>SUM(M33+M123+M153+M222+M479+M493)</f>
        <v>608544114.05999994</v>
      </c>
      <c r="N509" s="238">
        <f>SUM(N33+N123+N153+N222+N479+N493)</f>
        <v>608544114.05999994</v>
      </c>
      <c r="O509" s="364">
        <f t="shared" si="134"/>
        <v>0</v>
      </c>
    </row>
    <row r="510" spans="1:15" x14ac:dyDescent="0.25">
      <c r="G510" s="132"/>
      <c r="H510" s="132"/>
      <c r="I510" s="132"/>
    </row>
    <row r="511" spans="1:15" x14ac:dyDescent="0.25">
      <c r="G511" s="130"/>
      <c r="H511" s="130"/>
      <c r="I511" s="130"/>
    </row>
    <row r="512" spans="1:15" x14ac:dyDescent="0.25">
      <c r="G512" s="130"/>
      <c r="H512" s="130"/>
      <c r="I512" s="130"/>
    </row>
    <row r="513" spans="7:9" x14ac:dyDescent="0.25">
      <c r="G513" s="222"/>
      <c r="H513" s="222"/>
      <c r="I513" s="222"/>
    </row>
    <row r="514" spans="7:9" x14ac:dyDescent="0.25">
      <c r="G514" s="130"/>
      <c r="H514" s="130"/>
      <c r="I514" s="130"/>
    </row>
    <row r="515" spans="7:9" x14ac:dyDescent="0.25">
      <c r="G515" s="130"/>
      <c r="H515" s="130"/>
      <c r="I515" s="130"/>
    </row>
    <row r="516" spans="7:9" x14ac:dyDescent="0.25">
      <c r="G516" s="130"/>
      <c r="H516" s="130"/>
      <c r="I516" s="130"/>
    </row>
    <row r="517" spans="7:9" x14ac:dyDescent="0.25">
      <c r="G517" s="130"/>
      <c r="H517" s="130"/>
      <c r="I517" s="130"/>
    </row>
    <row r="518" spans="7:9" x14ac:dyDescent="0.25">
      <c r="G518" s="130"/>
      <c r="H518" s="130"/>
      <c r="I518" s="130"/>
    </row>
    <row r="519" spans="7:9" x14ac:dyDescent="0.25">
      <c r="G519" s="130"/>
      <c r="H519" s="130"/>
      <c r="I519" s="130"/>
    </row>
    <row r="520" spans="7:9" x14ac:dyDescent="0.25">
      <c r="G520" s="130"/>
      <c r="H520" s="130"/>
      <c r="I520" s="130"/>
    </row>
    <row r="521" spans="7:9" x14ac:dyDescent="0.25">
      <c r="G521" s="227"/>
      <c r="H521" s="227"/>
      <c r="I521" s="227"/>
    </row>
    <row r="522" spans="7:9" x14ac:dyDescent="0.25">
      <c r="G522" s="158"/>
      <c r="H522" s="158"/>
      <c r="I522" s="158"/>
    </row>
    <row r="523" spans="7:9" x14ac:dyDescent="0.25">
      <c r="G523" s="48"/>
      <c r="H523" s="48"/>
      <c r="I523" s="48"/>
    </row>
    <row r="524" spans="7:9" x14ac:dyDescent="0.25">
      <c r="G524" s="48"/>
      <c r="H524" s="48"/>
      <c r="I524" s="48"/>
    </row>
    <row r="525" spans="7:9" x14ac:dyDescent="0.25">
      <c r="G525" s="223"/>
      <c r="H525" s="223"/>
      <c r="I525" s="223"/>
    </row>
    <row r="526" spans="7:9" x14ac:dyDescent="0.25">
      <c r="G526" s="223"/>
      <c r="H526" s="223"/>
      <c r="I526" s="223"/>
    </row>
    <row r="527" spans="7:9" x14ac:dyDescent="0.25">
      <c r="G527" s="48"/>
      <c r="H527" s="48"/>
      <c r="I527" s="48"/>
    </row>
    <row r="528" spans="7:9" x14ac:dyDescent="0.25">
      <c r="G528" s="223"/>
      <c r="H528" s="223"/>
      <c r="I528" s="223"/>
    </row>
    <row r="529" spans="7:9" x14ac:dyDescent="0.25">
      <c r="G529" s="223"/>
      <c r="H529" s="223"/>
      <c r="I529" s="223"/>
    </row>
    <row r="530" spans="7:9" x14ac:dyDescent="0.25">
      <c r="G530" s="223"/>
      <c r="H530" s="223"/>
      <c r="I530" s="223"/>
    </row>
    <row r="531" spans="7:9" x14ac:dyDescent="0.25">
      <c r="G531" s="223"/>
      <c r="H531" s="223"/>
      <c r="I531" s="223"/>
    </row>
    <row r="532" spans="7:9" x14ac:dyDescent="0.25">
      <c r="G532" s="223"/>
      <c r="H532" s="223"/>
      <c r="I532" s="223"/>
    </row>
    <row r="533" spans="7:9" x14ac:dyDescent="0.25">
      <c r="G533" s="223"/>
      <c r="H533" s="223"/>
      <c r="I533" s="223"/>
    </row>
    <row r="534" spans="7:9" x14ac:dyDescent="0.25">
      <c r="G534" s="48"/>
      <c r="H534" s="48"/>
      <c r="I534" s="48"/>
    </row>
    <row r="535" spans="7:9" x14ac:dyDescent="0.25">
      <c r="G535" s="223"/>
      <c r="H535" s="223"/>
      <c r="I535" s="223"/>
    </row>
    <row r="536" spans="7:9" x14ac:dyDescent="0.25">
      <c r="G536" s="223"/>
      <c r="H536" s="223"/>
      <c r="I536" s="223"/>
    </row>
    <row r="537" spans="7:9" x14ac:dyDescent="0.25">
      <c r="G537" s="132"/>
      <c r="H537" s="132"/>
      <c r="I537" s="132"/>
    </row>
  </sheetData>
  <mergeCells count="20">
    <mergeCell ref="E6:N6"/>
    <mergeCell ref="A29:I29"/>
    <mergeCell ref="F18:I18"/>
    <mergeCell ref="E21:I21"/>
    <mergeCell ref="C24:G24"/>
    <mergeCell ref="C23:G23"/>
    <mergeCell ref="E20:I20"/>
    <mergeCell ref="A28:N28"/>
    <mergeCell ref="E10:I10"/>
    <mergeCell ref="E16:I16"/>
    <mergeCell ref="E14:I14"/>
    <mergeCell ref="E15:I15"/>
    <mergeCell ref="E11:N11"/>
    <mergeCell ref="E12:N12"/>
    <mergeCell ref="E13:N13"/>
    <mergeCell ref="E1:I1"/>
    <mergeCell ref="E2:N2"/>
    <mergeCell ref="E3:N3"/>
    <mergeCell ref="E4:N4"/>
    <mergeCell ref="E5:N5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6"/>
  <sheetViews>
    <sheetView zoomScale="80" zoomScaleNormal="80" workbookViewId="0">
      <selection activeCell="C5" sqref="C5:L5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16.7109375" hidden="1" customWidth="1"/>
    <col min="12" max="12" width="18.28515625" customWidth="1"/>
    <col min="13" max="14" width="16.7109375" hidden="1" customWidth="1"/>
    <col min="15" max="15" width="19.85546875" customWidth="1"/>
    <col min="16" max="16" width="0.42578125" hidden="1" customWidth="1"/>
  </cols>
  <sheetData>
    <row r="1" spans="1:12" ht="14.45" x14ac:dyDescent="0.3">
      <c r="C1" s="379"/>
      <c r="D1" s="379"/>
      <c r="E1" s="379"/>
      <c r="F1" s="379"/>
      <c r="G1" s="379"/>
      <c r="H1" s="379"/>
      <c r="I1" s="379"/>
      <c r="J1" s="291"/>
    </row>
    <row r="2" spans="1:12" x14ac:dyDescent="0.25">
      <c r="C2" s="379" t="s">
        <v>390</v>
      </c>
      <c r="D2" s="379"/>
      <c r="E2" s="379"/>
      <c r="F2" s="379"/>
      <c r="G2" s="379"/>
      <c r="H2" s="379"/>
      <c r="I2" s="313"/>
      <c r="J2" s="313"/>
    </row>
    <row r="3" spans="1:12" x14ac:dyDescent="0.25">
      <c r="C3" s="379" t="s">
        <v>373</v>
      </c>
      <c r="D3" s="379"/>
      <c r="E3" s="379"/>
      <c r="F3" s="379"/>
      <c r="G3" s="379"/>
      <c r="H3" s="379"/>
      <c r="I3" s="379"/>
      <c r="J3" s="379"/>
      <c r="K3" s="379"/>
      <c r="L3" s="379"/>
    </row>
    <row r="4" spans="1:12" x14ac:dyDescent="0.25">
      <c r="C4" s="379" t="s">
        <v>465</v>
      </c>
      <c r="D4" s="379"/>
      <c r="E4" s="379"/>
      <c r="F4" s="379"/>
      <c r="G4" s="379"/>
      <c r="H4" s="379"/>
      <c r="I4" s="379"/>
      <c r="J4" s="379"/>
      <c r="K4" s="379"/>
      <c r="L4" s="379"/>
    </row>
    <row r="5" spans="1:12" x14ac:dyDescent="0.25">
      <c r="C5" s="379" t="s">
        <v>374</v>
      </c>
      <c r="D5" s="379"/>
      <c r="E5" s="379"/>
      <c r="F5" s="379"/>
      <c r="G5" s="379"/>
      <c r="H5" s="379"/>
      <c r="I5" s="379"/>
      <c r="J5" s="379"/>
      <c r="K5" s="379"/>
      <c r="L5" s="379"/>
    </row>
    <row r="6" spans="1:12" x14ac:dyDescent="0.25">
      <c r="C6" s="379" t="s">
        <v>375</v>
      </c>
      <c r="D6" s="379"/>
      <c r="E6" s="379"/>
      <c r="F6" s="379"/>
      <c r="G6" s="379"/>
      <c r="H6" s="379"/>
      <c r="I6" s="379"/>
      <c r="J6" s="379"/>
      <c r="K6" s="379"/>
      <c r="L6" s="379"/>
    </row>
    <row r="7" spans="1:12" x14ac:dyDescent="0.25">
      <c r="C7" s="379" t="s">
        <v>376</v>
      </c>
      <c r="D7" s="379"/>
      <c r="E7" s="379"/>
      <c r="F7" s="379"/>
      <c r="G7" s="379"/>
      <c r="H7" s="379"/>
      <c r="I7" s="379"/>
      <c r="J7" s="379"/>
      <c r="K7" s="379"/>
      <c r="L7" s="379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79"/>
      <c r="D9" s="379"/>
      <c r="E9" s="379"/>
      <c r="F9" s="379"/>
      <c r="G9" s="379"/>
      <c r="H9" s="379"/>
      <c r="I9" s="379"/>
      <c r="J9" s="291"/>
    </row>
    <row r="10" spans="1:12" ht="14.45" hidden="1" x14ac:dyDescent="0.3">
      <c r="C10" s="380"/>
      <c r="D10" s="380"/>
      <c r="E10" s="380"/>
      <c r="F10" s="380"/>
      <c r="G10" s="380"/>
      <c r="H10" s="380"/>
      <c r="I10" s="380"/>
      <c r="J10" s="292"/>
    </row>
    <row r="11" spans="1:12" ht="14.45" hidden="1" x14ac:dyDescent="0.3">
      <c r="C11" s="379"/>
      <c r="D11" s="379"/>
      <c r="E11" s="379"/>
      <c r="F11" s="379"/>
      <c r="G11" s="379"/>
      <c r="H11" s="379"/>
      <c r="I11" s="379"/>
      <c r="J11" s="291"/>
    </row>
    <row r="12" spans="1:12" ht="14.45" hidden="1" x14ac:dyDescent="0.3">
      <c r="C12" s="379"/>
      <c r="D12" s="379"/>
      <c r="E12" s="379"/>
      <c r="F12" s="379"/>
      <c r="G12" s="379"/>
      <c r="H12" s="379"/>
      <c r="I12" s="379"/>
      <c r="J12" s="291"/>
    </row>
    <row r="13" spans="1:12" ht="14.45" hidden="1" x14ac:dyDescent="0.3">
      <c r="C13" s="371"/>
      <c r="D13" s="371"/>
      <c r="E13" s="371"/>
      <c r="F13" s="371"/>
      <c r="G13" s="371"/>
      <c r="H13" s="371"/>
      <c r="I13" s="371"/>
    </row>
    <row r="14" spans="1:12" ht="14.45" hidden="1" x14ac:dyDescent="0.3"/>
    <row r="15" spans="1:12" ht="25.5" customHeight="1" x14ac:dyDescent="0.25">
      <c r="A15" s="122"/>
      <c r="B15" s="189"/>
      <c r="C15" s="379" t="s">
        <v>398</v>
      </c>
      <c r="D15" s="379"/>
      <c r="E15" s="379"/>
      <c r="F15" s="379"/>
      <c r="G15" s="379"/>
      <c r="H15" s="379"/>
      <c r="I15" s="291"/>
      <c r="J15" s="291"/>
    </row>
    <row r="16" spans="1:12" x14ac:dyDescent="0.25">
      <c r="A16" s="122"/>
      <c r="B16" s="189"/>
      <c r="C16" s="379" t="s">
        <v>189</v>
      </c>
      <c r="D16" s="379"/>
      <c r="E16" s="379"/>
      <c r="F16" s="379"/>
      <c r="G16" s="379"/>
      <c r="H16" s="379"/>
      <c r="I16" s="379"/>
      <c r="J16" s="379"/>
      <c r="K16" s="379"/>
      <c r="L16" s="379"/>
    </row>
    <row r="17" spans="1:16" ht="15" customHeight="1" x14ac:dyDescent="0.25">
      <c r="A17" s="122"/>
      <c r="B17" s="189"/>
      <c r="C17" s="380" t="s">
        <v>368</v>
      </c>
      <c r="D17" s="380"/>
      <c r="E17" s="380"/>
      <c r="F17" s="380"/>
      <c r="G17" s="380"/>
      <c r="H17" s="380"/>
      <c r="I17" s="380"/>
      <c r="J17" s="380"/>
      <c r="K17" s="380"/>
      <c r="L17" s="380"/>
    </row>
    <row r="18" spans="1:16" x14ac:dyDescent="0.25">
      <c r="A18" s="122"/>
      <c r="B18" s="189"/>
      <c r="C18" s="379" t="s">
        <v>321</v>
      </c>
      <c r="D18" s="379"/>
      <c r="E18" s="379"/>
      <c r="F18" s="379"/>
      <c r="G18" s="379"/>
      <c r="H18" s="379"/>
      <c r="I18" s="379"/>
      <c r="J18" s="379"/>
      <c r="K18" s="379"/>
      <c r="L18" s="379"/>
    </row>
    <row r="19" spans="1:16" x14ac:dyDescent="0.25">
      <c r="A19" s="122"/>
      <c r="B19" s="189"/>
      <c r="C19" s="379" t="s">
        <v>322</v>
      </c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9"/>
      <c r="L20" s="379"/>
      <c r="M20" s="379"/>
      <c r="N20" s="379"/>
      <c r="O20" s="379"/>
      <c r="P20" s="379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0"/>
      <c r="L21" s="380"/>
      <c r="M21" s="380"/>
      <c r="N21" s="380"/>
      <c r="O21" s="380"/>
      <c r="P21" s="380"/>
    </row>
    <row r="22" spans="1:16" ht="1.5" customHeight="1" x14ac:dyDescent="0.3">
      <c r="A22" s="122"/>
      <c r="B22" s="189"/>
      <c r="C22" s="379"/>
      <c r="D22" s="379"/>
      <c r="E22" s="379"/>
      <c r="F22" s="379"/>
      <c r="G22" s="379"/>
      <c r="H22" s="379"/>
      <c r="I22" s="291"/>
      <c r="J22" s="291"/>
      <c r="K22" s="379"/>
      <c r="L22" s="379"/>
      <c r="M22" s="379"/>
      <c r="N22" s="379"/>
      <c r="O22" s="379"/>
      <c r="P22" s="379"/>
    </row>
    <row r="23" spans="1:16" ht="58.9" customHeight="1" x14ac:dyDescent="0.25">
      <c r="A23" s="374" t="s">
        <v>461</v>
      </c>
      <c r="B23" s="374"/>
      <c r="C23" s="374"/>
      <c r="D23" s="374"/>
      <c r="E23" s="374"/>
      <c r="F23" s="374"/>
      <c r="G23" s="374"/>
      <c r="H23" s="374"/>
      <c r="I23" s="374"/>
      <c r="J23" s="374"/>
      <c r="K23" s="379"/>
      <c r="L23" s="379"/>
      <c r="M23" s="379"/>
      <c r="N23" s="379"/>
      <c r="O23" s="379"/>
      <c r="P23" s="379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/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462</v>
      </c>
      <c r="J25" s="267" t="s">
        <v>377</v>
      </c>
      <c r="K25" s="267" t="s">
        <v>291</v>
      </c>
      <c r="L25" s="267" t="s">
        <v>459</v>
      </c>
      <c r="M25" s="267" t="s">
        <v>377</v>
      </c>
      <c r="N25" s="267" t="s">
        <v>320</v>
      </c>
      <c r="O25" s="267" t="s">
        <v>460</v>
      </c>
      <c r="P25" s="267" t="s">
        <v>377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SUM(H28+H45)</f>
        <v>19759791</v>
      </c>
      <c r="I27" s="109">
        <f t="shared" ref="I27" si="0">SUM(I28+I45)</f>
        <v>20075710</v>
      </c>
      <c r="J27" s="109">
        <f>SUM(I27-H27)</f>
        <v>315919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3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3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7256436</v>
      </c>
      <c r="I28" s="109">
        <f t="shared" si="5"/>
        <v>7572355</v>
      </c>
      <c r="J28" s="109">
        <f t="shared" ref="J28:J104" si="6">SUM(I28-H28)</f>
        <v>315919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7256436</v>
      </c>
      <c r="I29" s="109">
        <f t="shared" si="5"/>
        <v>7572355</v>
      </c>
      <c r="J29" s="109">
        <f t="shared" si="6"/>
        <v>315919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7256436</v>
      </c>
      <c r="I30" s="109">
        <f t="shared" si="5"/>
        <v>7572355</v>
      </c>
      <c r="J30" s="109">
        <f t="shared" si="6"/>
        <v>315919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7256436</v>
      </c>
      <c r="I31" s="110">
        <f>SUM(I32+I42+I39)</f>
        <v>7572355</v>
      </c>
      <c r="J31" s="109">
        <f t="shared" si="6"/>
        <v>315919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9">SUM(I33+I35+I37)</f>
        <v>7196436</v>
      </c>
      <c r="J32" s="109">
        <f t="shared" si="6"/>
        <v>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2">SUM(I34)</f>
        <v>6513931</v>
      </c>
      <c r="J33" s="109">
        <f t="shared" si="6"/>
        <v>0</v>
      </c>
      <c r="K33" s="262">
        <f>SUM(K34)</f>
        <v>6513931</v>
      </c>
      <c r="L33" s="262">
        <f t="shared" si="12"/>
        <v>6513931</v>
      </c>
      <c r="M33" s="110">
        <f t="shared" si="2"/>
        <v>0</v>
      </c>
      <c r="N33" s="262">
        <f>SUM(N34)</f>
        <v>6513931</v>
      </c>
      <c r="O33" s="262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SUM(Лист1!G128)</f>
        <v>6513931</v>
      </c>
      <c r="I34" s="262">
        <f>SUM(Лист1!H128)</f>
        <v>6513931</v>
      </c>
      <c r="J34" s="109">
        <f t="shared" si="6"/>
        <v>0</v>
      </c>
      <c r="K34" s="262">
        <f>SUM(Лист1!J128)</f>
        <v>6513931</v>
      </c>
      <c r="L34" s="262">
        <f>SUM(Лист1!K128)</f>
        <v>6513931</v>
      </c>
      <c r="M34" s="110">
        <f t="shared" si="2"/>
        <v>0</v>
      </c>
      <c r="N34" s="262">
        <f>SUM(Лист1!M128)</f>
        <v>6513931</v>
      </c>
      <c r="O34" s="262">
        <f>SUM(Лист1!N128)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3">SUM(I36)</f>
        <v>675805</v>
      </c>
      <c r="J35" s="109">
        <f t="shared" si="6"/>
        <v>0</v>
      </c>
      <c r="K35" s="262">
        <f>SUM(K36)</f>
        <v>675805</v>
      </c>
      <c r="L35" s="262">
        <f t="shared" si="13"/>
        <v>675805</v>
      </c>
      <c r="M35" s="110">
        <f t="shared" si="2"/>
        <v>0</v>
      </c>
      <c r="N35" s="262">
        <f>SUM(N36)</f>
        <v>675805</v>
      </c>
      <c r="O35" s="262">
        <f t="shared" si="13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SUM(Лист1!G130)</f>
        <v>675805</v>
      </c>
      <c r="I36" s="262">
        <f>SUM(Лист1!H130)</f>
        <v>675805</v>
      </c>
      <c r="J36" s="109">
        <f t="shared" si="6"/>
        <v>0</v>
      </c>
      <c r="K36" s="262">
        <f>SUM(Лист1!J130)</f>
        <v>675805</v>
      </c>
      <c r="L36" s="262">
        <f>SUM(Лист1!K130)</f>
        <v>675805</v>
      </c>
      <c r="M36" s="110">
        <f t="shared" si="2"/>
        <v>0</v>
      </c>
      <c r="N36" s="262">
        <f>SUM(Лист1!M130)</f>
        <v>675805</v>
      </c>
      <c r="O36" s="262">
        <f>SUM(Лист1!N130)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4">SUM(I38)</f>
        <v>6700</v>
      </c>
      <c r="J37" s="109">
        <f t="shared" si="6"/>
        <v>0</v>
      </c>
      <c r="K37" s="262">
        <f>SUM(K38)</f>
        <v>6700</v>
      </c>
      <c r="L37" s="262">
        <f t="shared" si="14"/>
        <v>6700</v>
      </c>
      <c r="M37" s="110">
        <f t="shared" si="2"/>
        <v>0</v>
      </c>
      <c r="N37" s="262">
        <f>SUM(N38)</f>
        <v>6700</v>
      </c>
      <c r="O37" s="262">
        <f t="shared" si="14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SUM(Лист1!G132)</f>
        <v>6700</v>
      </c>
      <c r="I38" s="262">
        <f>SUM(Лист1!H132)</f>
        <v>6700</v>
      </c>
      <c r="J38" s="109">
        <f t="shared" si="6"/>
        <v>0</v>
      </c>
      <c r="K38" s="262">
        <f>SUM(Лист1!J132)</f>
        <v>6700</v>
      </c>
      <c r="L38" s="262">
        <f>SUM(Лист1!K132)</f>
        <v>6700</v>
      </c>
      <c r="M38" s="110">
        <f t="shared" si="2"/>
        <v>0</v>
      </c>
      <c r="N38" s="262">
        <f>SUM(Лист1!M132)</f>
        <v>6700</v>
      </c>
      <c r="O38" s="262">
        <f>SUM(Лист1!N132)</f>
        <v>6700</v>
      </c>
      <c r="P38" s="110">
        <f t="shared" si="4"/>
        <v>0</v>
      </c>
    </row>
    <row r="39" spans="1:16" ht="51.75" x14ac:dyDescent="0.25">
      <c r="A39" s="283" t="s">
        <v>448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4">
        <f>SUM(H40)</f>
        <v>0</v>
      </c>
      <c r="I39" s="254">
        <f>SUM(I40)</f>
        <v>315919</v>
      </c>
      <c r="J39" s="109">
        <f t="shared" si="6"/>
        <v>315919</v>
      </c>
      <c r="K39" s="262"/>
      <c r="L39" s="262"/>
      <c r="M39" s="110"/>
      <c r="N39" s="262"/>
      <c r="O39" s="262"/>
      <c r="P39" s="110"/>
    </row>
    <row r="40" spans="1:16" ht="33" x14ac:dyDescent="0.25">
      <c r="A40" s="309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9">
        <f>SUM(H41)</f>
        <v>0</v>
      </c>
      <c r="I40" s="219">
        <f>SUM(I41)</f>
        <v>315919</v>
      </c>
      <c r="J40" s="109">
        <f t="shared" si="6"/>
        <v>315919</v>
      </c>
      <c r="K40" s="262"/>
      <c r="L40" s="262"/>
      <c r="M40" s="110"/>
      <c r="N40" s="262"/>
      <c r="O40" s="262"/>
      <c r="P40" s="110"/>
    </row>
    <row r="41" spans="1:16" ht="22.5" x14ac:dyDescent="0.25">
      <c r="A41" s="317" t="s">
        <v>174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9">
        <f>SUM(Лист1!G135)</f>
        <v>0</v>
      </c>
      <c r="I41" s="219">
        <f>SUM(Лист1!H135)</f>
        <v>315919</v>
      </c>
      <c r="J41" s="109">
        <f t="shared" si="6"/>
        <v>315919</v>
      </c>
      <c r="K41" s="262"/>
      <c r="L41" s="262"/>
      <c r="M41" s="110"/>
      <c r="N41" s="262"/>
      <c r="O41" s="262"/>
      <c r="P41" s="110"/>
    </row>
    <row r="42" spans="1:16" x14ac:dyDescent="0.25">
      <c r="A42" s="149" t="s">
        <v>228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5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40">
        <f t="shared" si="15"/>
        <v>60000</v>
      </c>
      <c r="I43" s="240">
        <f t="shared" si="15"/>
        <v>60000</v>
      </c>
      <c r="J43" s="109">
        <f t="shared" si="6"/>
        <v>0</v>
      </c>
      <c r="K43" s="240">
        <f t="shared" si="15"/>
        <v>100000</v>
      </c>
      <c r="L43" s="240">
        <f t="shared" si="15"/>
        <v>100000</v>
      </c>
      <c r="M43" s="110">
        <f t="shared" si="2"/>
        <v>0</v>
      </c>
      <c r="N43" s="240">
        <f t="shared" si="15"/>
        <v>100000</v>
      </c>
      <c r="O43" s="240">
        <f t="shared" si="15"/>
        <v>100000</v>
      </c>
      <c r="P43" s="110">
        <f t="shared" si="4"/>
        <v>0</v>
      </c>
    </row>
    <row r="44" spans="1:16" x14ac:dyDescent="0.25">
      <c r="A44" s="140" t="s">
        <v>179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40">
        <f>SUM(Лист1!G139)</f>
        <v>60000</v>
      </c>
      <c r="I44" s="240">
        <f>SUM(Лист1!H139)</f>
        <v>60000</v>
      </c>
      <c r="J44" s="109">
        <f t="shared" si="6"/>
        <v>0</v>
      </c>
      <c r="K44" s="240">
        <f>SUM(Лист1!J139)</f>
        <v>100000</v>
      </c>
      <c r="L44" s="240">
        <f>SUM(Лист1!K139)</f>
        <v>100000</v>
      </c>
      <c r="M44" s="110">
        <f t="shared" si="2"/>
        <v>0</v>
      </c>
      <c r="N44" s="240">
        <f>SUM(Лист1!M139)</f>
        <v>100000</v>
      </c>
      <c r="O44" s="240">
        <f>SUM(Лист1!N139)</f>
        <v>100000</v>
      </c>
      <c r="P44" s="110">
        <f t="shared" si="4"/>
        <v>0</v>
      </c>
    </row>
    <row r="45" spans="1:16" ht="26.25" x14ac:dyDescent="0.25">
      <c r="A45" s="70" t="s">
        <v>346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12503355</v>
      </c>
      <c r="I45" s="110">
        <f t="shared" si="16"/>
        <v>12503355</v>
      </c>
      <c r="J45" s="109">
        <f t="shared" si="6"/>
        <v>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12503355</v>
      </c>
      <c r="I46" s="110">
        <f t="shared" si="16"/>
        <v>12503355</v>
      </c>
      <c r="J46" s="109">
        <f t="shared" si="6"/>
        <v>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12503355</v>
      </c>
      <c r="I47" s="110">
        <f t="shared" ref="I47" si="17">SUM(I48+I51)</f>
        <v>12503355</v>
      </c>
      <c r="J47" s="109">
        <f t="shared" si="6"/>
        <v>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231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2">
        <f t="shared" si="20"/>
        <v>1539000</v>
      </c>
      <c r="I49" s="262">
        <f t="shared" si="20"/>
        <v>1539000</v>
      </c>
      <c r="J49" s="109">
        <f t="shared" si="6"/>
        <v>0</v>
      </c>
      <c r="K49" s="262">
        <f t="shared" si="20"/>
        <v>1539000</v>
      </c>
      <c r="L49" s="262">
        <f t="shared" si="20"/>
        <v>1539000</v>
      </c>
      <c r="M49" s="110">
        <f t="shared" si="2"/>
        <v>0</v>
      </c>
      <c r="N49" s="262">
        <f t="shared" si="20"/>
        <v>1539000</v>
      </c>
      <c r="O49" s="262">
        <f t="shared" si="20"/>
        <v>1539000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176</v>
      </c>
      <c r="H50" s="262">
        <f>SUM(Лист1!G144)</f>
        <v>1539000</v>
      </c>
      <c r="I50" s="262">
        <f>SUM(Лист1!H144)</f>
        <v>1539000</v>
      </c>
      <c r="J50" s="109">
        <f t="shared" si="6"/>
        <v>0</v>
      </c>
      <c r="K50" s="262">
        <f>SUM(Лист1!J144)</f>
        <v>1539000</v>
      </c>
      <c r="L50" s="262">
        <f>SUM(Лист1!K144)</f>
        <v>1539000</v>
      </c>
      <c r="M50" s="110">
        <f t="shared" si="2"/>
        <v>0</v>
      </c>
      <c r="N50" s="262">
        <f>SUM(Лист1!M144)</f>
        <v>1539000</v>
      </c>
      <c r="O50" s="262">
        <f>SUM(Лист1!N144)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10964355</v>
      </c>
      <c r="I51" s="110">
        <f t="shared" si="21"/>
        <v>10964355</v>
      </c>
      <c r="J51" s="109">
        <f t="shared" si="6"/>
        <v>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2">
        <f t="shared" si="21"/>
        <v>10964355</v>
      </c>
      <c r="I52" s="262">
        <f t="shared" si="21"/>
        <v>10964355</v>
      </c>
      <c r="J52" s="361">
        <f t="shared" si="6"/>
        <v>0</v>
      </c>
      <c r="K52" s="262">
        <f t="shared" si="21"/>
        <v>0</v>
      </c>
      <c r="L52" s="262">
        <f t="shared" si="21"/>
        <v>0</v>
      </c>
      <c r="M52" s="110">
        <f t="shared" si="2"/>
        <v>0</v>
      </c>
      <c r="N52" s="262">
        <f t="shared" si="21"/>
        <v>0</v>
      </c>
      <c r="O52" s="262">
        <f t="shared" si="21"/>
        <v>0</v>
      </c>
      <c r="P52" s="110">
        <f t="shared" si="4"/>
        <v>0</v>
      </c>
    </row>
    <row r="53" spans="1:16" x14ac:dyDescent="0.25">
      <c r="A53" s="134" t="s">
        <v>177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176</v>
      </c>
      <c r="H53" s="262">
        <f>SUM(Лист1!G148)</f>
        <v>10964355</v>
      </c>
      <c r="I53" s="262">
        <f>SUM(Лист1!H148)</f>
        <v>10964355</v>
      </c>
      <c r="J53" s="361">
        <f t="shared" si="6"/>
        <v>0</v>
      </c>
      <c r="K53" s="262">
        <f>SUM(Лист1!J148)</f>
        <v>0</v>
      </c>
      <c r="L53" s="262">
        <f>SUM(Лист1!K148)</f>
        <v>0</v>
      </c>
      <c r="M53" s="110">
        <f t="shared" si="2"/>
        <v>0</v>
      </c>
      <c r="N53" s="262">
        <f>SUM(Лист1!M148)</f>
        <v>0</v>
      </c>
      <c r="O53" s="262">
        <f>SUM(Лист1!N148)</f>
        <v>0</v>
      </c>
      <c r="P53" s="110">
        <f t="shared" si="4"/>
        <v>0</v>
      </c>
    </row>
    <row r="54" spans="1:16" ht="30.75" x14ac:dyDescent="0.25">
      <c r="A54" s="243" t="s">
        <v>349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139465165.87</v>
      </c>
      <c r="I54" s="110">
        <f>SUM(I55+I75+I83)</f>
        <v>142275522.5</v>
      </c>
      <c r="J54" s="109">
        <f t="shared" si="6"/>
        <v>2810356.6299999952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345</v>
      </c>
      <c r="B55" s="75" t="s">
        <v>10</v>
      </c>
      <c r="C55" s="82" t="s">
        <v>166</v>
      </c>
      <c r="D55" s="82"/>
      <c r="E55" s="55"/>
      <c r="F55" s="130"/>
      <c r="G55" s="130"/>
      <c r="H55" s="110">
        <f t="shared" ref="H55:O57" si="22">SUM(H56)</f>
        <v>26292197</v>
      </c>
      <c r="I55" s="110">
        <f t="shared" si="22"/>
        <v>27180200</v>
      </c>
      <c r="J55" s="109">
        <f t="shared" si="6"/>
        <v>888003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166</v>
      </c>
      <c r="D56" s="82" t="s">
        <v>41</v>
      </c>
      <c r="E56" s="55"/>
      <c r="F56" s="130"/>
      <c r="G56" s="130"/>
      <c r="H56" s="110">
        <f t="shared" si="22"/>
        <v>26292197</v>
      </c>
      <c r="I56" s="110">
        <f t="shared" si="22"/>
        <v>27180200</v>
      </c>
      <c r="J56" s="109">
        <f t="shared" si="6"/>
        <v>888003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166</v>
      </c>
      <c r="D57" s="82" t="s">
        <v>110</v>
      </c>
      <c r="E57" s="55"/>
      <c r="F57" s="130"/>
      <c r="G57" s="130"/>
      <c r="H57" s="110">
        <f t="shared" si="22"/>
        <v>26292197</v>
      </c>
      <c r="I57" s="110">
        <f t="shared" si="22"/>
        <v>27180200</v>
      </c>
      <c r="J57" s="109">
        <f t="shared" si="6"/>
        <v>888003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166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26292197</v>
      </c>
      <c r="I58" s="110">
        <f>SUM(I59+I62+I72+I69)</f>
        <v>27180200</v>
      </c>
      <c r="J58" s="109">
        <f t="shared" si="6"/>
        <v>888003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166</v>
      </c>
      <c r="D59" s="244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1257419</v>
      </c>
      <c r="I59" s="110">
        <f t="shared" si="25"/>
        <v>1257419</v>
      </c>
      <c r="J59" s="109">
        <f t="shared" si="6"/>
        <v>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80020</v>
      </c>
      <c r="G60" s="130" t="s">
        <v>33</v>
      </c>
      <c r="H60" s="262">
        <f t="shared" si="25"/>
        <v>1257419</v>
      </c>
      <c r="I60" s="262">
        <f t="shared" si="25"/>
        <v>1257419</v>
      </c>
      <c r="J60" s="109">
        <f t="shared" si="6"/>
        <v>0</v>
      </c>
      <c r="K60" s="262">
        <f t="shared" si="25"/>
        <v>1257419</v>
      </c>
      <c r="L60" s="262">
        <f t="shared" si="25"/>
        <v>1257419</v>
      </c>
      <c r="M60" s="110">
        <f t="shared" si="2"/>
        <v>0</v>
      </c>
      <c r="N60" s="262">
        <f t="shared" si="25"/>
        <v>1257419</v>
      </c>
      <c r="O60" s="262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80020</v>
      </c>
      <c r="G61" s="130" t="s">
        <v>35</v>
      </c>
      <c r="H61" s="262">
        <f>SUM(Лист1!G227)</f>
        <v>1257419</v>
      </c>
      <c r="I61" s="262">
        <f>SUM(Лист1!H227)</f>
        <v>1257419</v>
      </c>
      <c r="J61" s="109">
        <f t="shared" si="6"/>
        <v>0</v>
      </c>
      <c r="K61" s="262">
        <f>SUM(Лист1!J227)</f>
        <v>1257419</v>
      </c>
      <c r="L61" s="262">
        <f>SUM(Лист1!K227)</f>
        <v>1257419</v>
      </c>
      <c r="M61" s="110">
        <f t="shared" si="2"/>
        <v>0</v>
      </c>
      <c r="N61" s="262">
        <f>SUM(Лист1!M227)</f>
        <v>1257419</v>
      </c>
      <c r="O61" s="262">
        <f>SUM(Лист1!N227)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166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25013258</v>
      </c>
      <c r="I62" s="110">
        <f t="shared" ref="I62" si="26">SUM(I63+I65+I67)</f>
        <v>25013258</v>
      </c>
      <c r="J62" s="109">
        <f t="shared" si="6"/>
        <v>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80040</v>
      </c>
      <c r="G63" s="130" t="s">
        <v>33</v>
      </c>
      <c r="H63" s="262">
        <f>SUM(H64)</f>
        <v>18677083</v>
      </c>
      <c r="I63" s="262">
        <f t="shared" ref="I63:O63" si="29">SUM(I64)</f>
        <v>18677083</v>
      </c>
      <c r="J63" s="109">
        <f t="shared" si="6"/>
        <v>0</v>
      </c>
      <c r="K63" s="262">
        <f>SUM(K64)</f>
        <v>18677083</v>
      </c>
      <c r="L63" s="262">
        <f t="shared" si="29"/>
        <v>18677083</v>
      </c>
      <c r="M63" s="110">
        <f t="shared" si="2"/>
        <v>0</v>
      </c>
      <c r="N63" s="262">
        <f>SUM(N64)</f>
        <v>18677083</v>
      </c>
      <c r="O63" s="262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80040</v>
      </c>
      <c r="G64" s="130" t="s">
        <v>35</v>
      </c>
      <c r="H64" s="262">
        <f>SUM(Лист1!G230)</f>
        <v>18677083</v>
      </c>
      <c r="I64" s="262">
        <f>SUM(Лист1!H230)</f>
        <v>18677083</v>
      </c>
      <c r="J64" s="109">
        <f t="shared" si="6"/>
        <v>0</v>
      </c>
      <c r="K64" s="262">
        <f>SUM(Лист1!J230)</f>
        <v>18677083</v>
      </c>
      <c r="L64" s="262">
        <f>SUM(Лист1!K230)</f>
        <v>18677083</v>
      </c>
      <c r="M64" s="110">
        <f t="shared" si="2"/>
        <v>0</v>
      </c>
      <c r="N64" s="262">
        <f>SUM(Лист1!M230)</f>
        <v>18677083</v>
      </c>
      <c r="O64" s="262">
        <f>SUM(Лист1!N230)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80040</v>
      </c>
      <c r="G65" s="130" t="s">
        <v>13</v>
      </c>
      <c r="H65" s="262">
        <f>SUM(H66)</f>
        <v>5835175</v>
      </c>
      <c r="I65" s="262">
        <f t="shared" ref="I65:O65" si="30">SUM(I66)</f>
        <v>5835175</v>
      </c>
      <c r="J65" s="109">
        <f t="shared" si="6"/>
        <v>0</v>
      </c>
      <c r="K65" s="262">
        <f>SUM(K66)</f>
        <v>5493985.8200000003</v>
      </c>
      <c r="L65" s="262">
        <f t="shared" si="30"/>
        <v>5493985.8200000003</v>
      </c>
      <c r="M65" s="110">
        <f t="shared" si="2"/>
        <v>0</v>
      </c>
      <c r="N65" s="262">
        <f>SUM(N66)</f>
        <v>4993985.82</v>
      </c>
      <c r="O65" s="262">
        <f t="shared" si="30"/>
        <v>4993985.82</v>
      </c>
      <c r="P65" s="110">
        <f t="shared" si="4"/>
        <v>0</v>
      </c>
    </row>
    <row r="66" spans="1:16" x14ac:dyDescent="0.25">
      <c r="A66" s="134" t="s">
        <v>181</v>
      </c>
      <c r="B66" s="78" t="s">
        <v>10</v>
      </c>
      <c r="C66" s="79" t="s">
        <v>166</v>
      </c>
      <c r="D66" s="79" t="s">
        <v>110</v>
      </c>
      <c r="E66" s="55">
        <v>927</v>
      </c>
      <c r="F66" s="131">
        <v>80040</v>
      </c>
      <c r="G66" s="130" t="s">
        <v>15</v>
      </c>
      <c r="H66" s="262">
        <f>SUM(Лист1!G232)</f>
        <v>5835175</v>
      </c>
      <c r="I66" s="262">
        <f>SUM(Лист1!H232)</f>
        <v>5835175</v>
      </c>
      <c r="J66" s="109">
        <f t="shared" si="6"/>
        <v>0</v>
      </c>
      <c r="K66" s="262">
        <f>SUM(Лист1!J232)</f>
        <v>5493985.8200000003</v>
      </c>
      <c r="L66" s="262">
        <f>SUM(Лист1!K232)</f>
        <v>5493985.8200000003</v>
      </c>
      <c r="M66" s="110">
        <f t="shared" si="2"/>
        <v>0</v>
      </c>
      <c r="N66" s="262">
        <f>SUM(Лист1!M232)</f>
        <v>4993985.82</v>
      </c>
      <c r="O66" s="262">
        <f>SUM(Лист1!N232)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80040</v>
      </c>
      <c r="G67" s="130" t="s">
        <v>39</v>
      </c>
      <c r="H67" s="262">
        <f>SUM(H68)</f>
        <v>501000</v>
      </c>
      <c r="I67" s="262">
        <f t="shared" ref="I67:O67" si="31">SUM(I68)</f>
        <v>501000</v>
      </c>
      <c r="J67" s="109">
        <f t="shared" si="6"/>
        <v>0</v>
      </c>
      <c r="K67" s="262">
        <f>SUM(K68)</f>
        <v>481000</v>
      </c>
      <c r="L67" s="262">
        <f t="shared" si="31"/>
        <v>481000</v>
      </c>
      <c r="M67" s="110">
        <f t="shared" si="2"/>
        <v>0</v>
      </c>
      <c r="N67" s="262">
        <f>SUM(N68)</f>
        <v>481000</v>
      </c>
      <c r="O67" s="262">
        <f t="shared" si="31"/>
        <v>481000</v>
      </c>
      <c r="P67" s="110">
        <f t="shared" si="4"/>
        <v>0</v>
      </c>
    </row>
    <row r="68" spans="1:16" x14ac:dyDescent="0.25">
      <c r="A68" s="58" t="s">
        <v>161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80040</v>
      </c>
      <c r="G68" s="130" t="s">
        <v>160</v>
      </c>
      <c r="H68" s="262">
        <f>SUM(Лист1!G233)</f>
        <v>501000</v>
      </c>
      <c r="I68" s="262">
        <f>SUM(Лист1!H233)</f>
        <v>501000</v>
      </c>
      <c r="J68" s="109">
        <f t="shared" si="6"/>
        <v>0</v>
      </c>
      <c r="K68" s="262">
        <f>SUM(Лист1!J233)</f>
        <v>481000</v>
      </c>
      <c r="L68" s="262">
        <f>SUM(Лист1!K233)</f>
        <v>481000</v>
      </c>
      <c r="M68" s="110">
        <f t="shared" si="2"/>
        <v>0</v>
      </c>
      <c r="N68" s="262">
        <f>SUM(Лист1!M233)</f>
        <v>481000</v>
      </c>
      <c r="O68" s="262">
        <f>SUM(Лист1!N233)</f>
        <v>481000</v>
      </c>
      <c r="P68" s="110">
        <f t="shared" si="4"/>
        <v>0</v>
      </c>
    </row>
    <row r="69" spans="1:16" ht="51.75" x14ac:dyDescent="0.25">
      <c r="A69" s="283" t="s">
        <v>448</v>
      </c>
      <c r="B69" s="80" t="s">
        <v>10</v>
      </c>
      <c r="C69" s="81" t="s">
        <v>166</v>
      </c>
      <c r="D69" s="244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0</v>
      </c>
      <c r="I69" s="110">
        <f t="shared" si="32"/>
        <v>888003</v>
      </c>
      <c r="J69" s="109">
        <f t="shared" ref="J69:J71" si="33">SUM(I69-H69)</f>
        <v>888003</v>
      </c>
      <c r="K69" s="262"/>
      <c r="L69" s="262"/>
      <c r="M69" s="110"/>
      <c r="N69" s="262"/>
      <c r="O69" s="262"/>
      <c r="P69" s="110"/>
    </row>
    <row r="70" spans="1:16" ht="33" x14ac:dyDescent="0.25">
      <c r="A70" s="309" t="s">
        <v>32</v>
      </c>
      <c r="B70" s="78" t="s">
        <v>10</v>
      </c>
      <c r="C70" s="79" t="s">
        <v>166</v>
      </c>
      <c r="D70" s="79" t="s">
        <v>110</v>
      </c>
      <c r="E70" s="55">
        <v>927</v>
      </c>
      <c r="F70" s="131">
        <v>15890</v>
      </c>
      <c r="G70" s="130" t="s">
        <v>33</v>
      </c>
      <c r="H70" s="262">
        <f t="shared" si="32"/>
        <v>0</v>
      </c>
      <c r="I70" s="262">
        <f t="shared" si="32"/>
        <v>888003</v>
      </c>
      <c r="J70" s="361">
        <f t="shared" si="33"/>
        <v>888003</v>
      </c>
      <c r="K70" s="262"/>
      <c r="L70" s="262"/>
      <c r="M70" s="110"/>
      <c r="N70" s="262"/>
      <c r="O70" s="262"/>
      <c r="P70" s="110"/>
    </row>
    <row r="71" spans="1:16" x14ac:dyDescent="0.25">
      <c r="A71" s="170" t="s">
        <v>34</v>
      </c>
      <c r="B71" s="78" t="s">
        <v>10</v>
      </c>
      <c r="C71" s="79" t="s">
        <v>166</v>
      </c>
      <c r="D71" s="79" t="s">
        <v>110</v>
      </c>
      <c r="E71" s="55">
        <v>927</v>
      </c>
      <c r="F71" s="131">
        <v>15890</v>
      </c>
      <c r="G71" s="130" t="s">
        <v>35</v>
      </c>
      <c r="H71" s="262">
        <f>SUM(Лист1!G237)</f>
        <v>0</v>
      </c>
      <c r="I71" s="262">
        <f>SUM(Лист1!H237)</f>
        <v>888003</v>
      </c>
      <c r="J71" s="361">
        <f t="shared" si="33"/>
        <v>888003</v>
      </c>
      <c r="K71" s="262"/>
      <c r="L71" s="262"/>
      <c r="M71" s="110"/>
      <c r="N71" s="262"/>
      <c r="O71" s="262"/>
      <c r="P71" s="110"/>
    </row>
    <row r="72" spans="1:16" ht="64.5" x14ac:dyDescent="0.25">
      <c r="A72" s="248" t="s">
        <v>353</v>
      </c>
      <c r="B72" s="80" t="s">
        <v>10</v>
      </c>
      <c r="C72" s="81" t="s">
        <v>166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2"/>
      <c r="M72" s="110">
        <f t="shared" si="2"/>
        <v>0</v>
      </c>
      <c r="N72" s="110">
        <f>SUM(N73)</f>
        <v>0</v>
      </c>
      <c r="O72" s="262"/>
      <c r="P72" s="110">
        <f t="shared" si="4"/>
        <v>0</v>
      </c>
    </row>
    <row r="73" spans="1:16" ht="33" x14ac:dyDescent="0.25">
      <c r="A73" s="309" t="s">
        <v>32</v>
      </c>
      <c r="B73" s="78" t="s">
        <v>10</v>
      </c>
      <c r="C73" s="79" t="s">
        <v>166</v>
      </c>
      <c r="D73" s="79" t="s">
        <v>110</v>
      </c>
      <c r="E73" s="55">
        <v>927</v>
      </c>
      <c r="F73" s="131">
        <v>84400</v>
      </c>
      <c r="G73" s="130" t="s">
        <v>33</v>
      </c>
      <c r="H73" s="262">
        <f>SUM(H74)</f>
        <v>21520</v>
      </c>
      <c r="I73" s="262">
        <f>SUM(I74)</f>
        <v>21520</v>
      </c>
      <c r="J73" s="109">
        <f t="shared" si="6"/>
        <v>0</v>
      </c>
      <c r="K73" s="262">
        <f>SUM(K74)</f>
        <v>0</v>
      </c>
      <c r="L73" s="262"/>
      <c r="M73" s="110">
        <f t="shared" si="2"/>
        <v>0</v>
      </c>
      <c r="N73" s="262">
        <f>SUM(N74)</f>
        <v>0</v>
      </c>
      <c r="O73" s="262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166</v>
      </c>
      <c r="D74" s="79" t="s">
        <v>110</v>
      </c>
      <c r="E74" s="55">
        <v>927</v>
      </c>
      <c r="F74" s="131">
        <v>84400</v>
      </c>
      <c r="G74" s="130" t="s">
        <v>35</v>
      </c>
      <c r="H74" s="262">
        <f>SUM(Лист1!G240)</f>
        <v>21520</v>
      </c>
      <c r="I74" s="262">
        <f>SUM(Лист1!H240)</f>
        <v>21520</v>
      </c>
      <c r="J74" s="109">
        <f t="shared" si="6"/>
        <v>0</v>
      </c>
      <c r="K74" s="262">
        <f>SUM(Лист1!J240)</f>
        <v>0</v>
      </c>
      <c r="L74" s="262"/>
      <c r="M74" s="110">
        <f t="shared" si="2"/>
        <v>0</v>
      </c>
      <c r="N74" s="262">
        <f>SUM(Лист1!M240)</f>
        <v>0</v>
      </c>
      <c r="O74" s="262"/>
      <c r="P74" s="110">
        <f t="shared" si="4"/>
        <v>0</v>
      </c>
    </row>
    <row r="75" spans="1:16" ht="29.25" x14ac:dyDescent="0.25">
      <c r="A75" s="242" t="s">
        <v>344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200000</v>
      </c>
      <c r="J75" s="109">
        <f t="shared" si="6"/>
        <v>0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200000</v>
      </c>
      <c r="J76" s="109">
        <f t="shared" si="6"/>
        <v>0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200000</v>
      </c>
      <c r="J77" s="109">
        <f t="shared" si="6"/>
        <v>0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269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270</v>
      </c>
      <c r="G78" s="162" t="s">
        <v>8</v>
      </c>
      <c r="H78" s="110">
        <f>SUM(H81+H79)</f>
        <v>200000</v>
      </c>
      <c r="I78" s="110">
        <f>SUM(I81+I79)</f>
        <v>200000</v>
      </c>
      <c r="J78" s="109">
        <f t="shared" si="6"/>
        <v>0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270</v>
      </c>
      <c r="G79" s="130" t="s">
        <v>13</v>
      </c>
      <c r="H79" s="262">
        <f t="shared" ref="H79:O81" si="35">SUM(H80)</f>
        <v>0</v>
      </c>
      <c r="I79" s="262">
        <f t="shared" si="35"/>
        <v>60000</v>
      </c>
      <c r="J79" s="361">
        <f t="shared" si="6"/>
        <v>60000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181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270</v>
      </c>
      <c r="G80" s="130" t="s">
        <v>15</v>
      </c>
      <c r="H80" s="262">
        <f>SUM(Лист1!G300)</f>
        <v>0</v>
      </c>
      <c r="I80" s="262">
        <f>SUM(Лист1!H300)</f>
        <v>60000</v>
      </c>
      <c r="J80" s="361">
        <f t="shared" si="6"/>
        <v>60000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270</v>
      </c>
      <c r="G81" s="130" t="s">
        <v>39</v>
      </c>
      <c r="H81" s="262">
        <f t="shared" si="35"/>
        <v>200000</v>
      </c>
      <c r="I81" s="262">
        <f t="shared" si="35"/>
        <v>140000</v>
      </c>
      <c r="J81" s="361">
        <f t="shared" si="6"/>
        <v>-60000</v>
      </c>
      <c r="K81" s="262">
        <f t="shared" si="35"/>
        <v>200000</v>
      </c>
      <c r="L81" s="262">
        <f t="shared" si="35"/>
        <v>200000</v>
      </c>
      <c r="M81" s="110">
        <f t="shared" si="2"/>
        <v>0</v>
      </c>
      <c r="N81" s="262">
        <f t="shared" si="35"/>
        <v>200000</v>
      </c>
      <c r="O81" s="262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270</v>
      </c>
      <c r="G82" s="130" t="s">
        <v>94</v>
      </c>
      <c r="H82" s="262">
        <f>SUM(Лист1!G302)</f>
        <v>200000</v>
      </c>
      <c r="I82" s="262">
        <f>SUM(Лист1!H302)</f>
        <v>140000</v>
      </c>
      <c r="J82" s="361">
        <f t="shared" si="6"/>
        <v>-60000</v>
      </c>
      <c r="K82" s="262">
        <f>SUM(Лист1!J302)</f>
        <v>200000</v>
      </c>
      <c r="L82" s="262">
        <f>SUM(Лист1!K302)</f>
        <v>200000</v>
      </c>
      <c r="M82" s="110">
        <f t="shared" si="2"/>
        <v>0</v>
      </c>
      <c r="N82" s="262">
        <f>SUM(Лист1!M302)</f>
        <v>200000</v>
      </c>
      <c r="O82" s="262">
        <f>SUM(Лист1!N302)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168</v>
      </c>
      <c r="D83" s="82"/>
      <c r="E83" s="63"/>
      <c r="F83" s="107"/>
      <c r="G83" s="107"/>
      <c r="H83" s="110">
        <f>SUM(H84+H242+H248)</f>
        <v>112972968.86999999</v>
      </c>
      <c r="I83" s="110">
        <f>SUM(I84+I242+I248)</f>
        <v>114895322.50000001</v>
      </c>
      <c r="J83" s="109">
        <f t="shared" si="6"/>
        <v>1922353.630000025</v>
      </c>
      <c r="K83" s="110">
        <f>SUM(K84+K242+K248)</f>
        <v>246170255.69999999</v>
      </c>
      <c r="L83" s="110">
        <f>SUM(L84+L242+L248)</f>
        <v>246170255.69999999</v>
      </c>
      <c r="M83" s="110">
        <f t="shared" si="2"/>
        <v>0</v>
      </c>
      <c r="N83" s="110">
        <f>SUM(N84+N242+N248)</f>
        <v>75201762.060000002</v>
      </c>
      <c r="O83" s="110">
        <f>SUM(O84+O242+O248)</f>
        <v>75201762.060000002</v>
      </c>
      <c r="P83" s="110">
        <f t="shared" si="4"/>
        <v>0</v>
      </c>
    </row>
    <row r="84" spans="1:16" ht="39" x14ac:dyDescent="0.25">
      <c r="A84" s="69" t="s">
        <v>395</v>
      </c>
      <c r="B84" s="75" t="s">
        <v>10</v>
      </c>
      <c r="C84" s="82" t="s">
        <v>168</v>
      </c>
      <c r="D84" s="82" t="s">
        <v>96</v>
      </c>
      <c r="E84" s="63"/>
      <c r="F84" s="107"/>
      <c r="G84" s="107"/>
      <c r="H84" s="110">
        <f>SUM(H96+H106+H109+H137+H117+H134+H233+H125+H239+H90+H131+H238+H219+H208+H103+H140+H155+H93+H85+H158+H164+H175+H178+H183+H205+H147+H152+H161+H188+H191+H216+H197+H202+H128)</f>
        <v>112972968.86999999</v>
      </c>
      <c r="I84" s="110">
        <f>SUM(I96+I106+I109+I137+I117+I134+I233+I125+I239+I90+I131+I238+I219+I208+I103+I140+I155+I93+I85+I158+I164+I175+I178+I183+I205+I147+I152+I161+I188+I191+I216+I197+I202+I128)</f>
        <v>114895322.50000001</v>
      </c>
      <c r="J84" s="109">
        <f t="shared" si="6"/>
        <v>1922353.630000025</v>
      </c>
      <c r="K84" s="110">
        <f>SUM(K96+K106+K109+K137+K117+K134+K233+K125+K239+K90+K242+K131+K238+K219+K208+K103+K140+K155+K93+K85+K158+K164+K175+K178+K183+K205+K147+K152+K161+K188+K191+K216+K197+K202)</f>
        <v>207564174.69999999</v>
      </c>
      <c r="L84" s="110">
        <f>SUM(L96+L106+L109+L137+L117+L134+L233+L125+L239+L90+L242+L131+L238+L219+L208+L103+L140+L155+L93+L85+L158+L164+L175+L178+L183+L205+L147+L152+L161+L188+L191+L216+L197+L202)</f>
        <v>207564174.69999999</v>
      </c>
      <c r="M84" s="110">
        <f>SUM(M96+M106+M109+M137+M117+M134+M233+M125+M239+M90+M242+M131+M238+M219+M208+M103+M140+M155+M93+M85+M158+M164+M175+M178+M183+M205+M147+M152+M161+M188+M191+M216+M197+M202)</f>
        <v>0</v>
      </c>
      <c r="N84" s="110">
        <f>SUM(N96+N106+N109+N137+N117+N134+N233+N125+N239+N90+N131+N238+N219+N208+N103+N140+N155+N93+N85+N158+N164+N175+N178+N183+N205+N147+N152+N161+N188+N191+N216+N197+N202)</f>
        <v>62826762.060000002</v>
      </c>
      <c r="O84" s="110">
        <f>SUM(O96+O106+O109+O137+O117+O134+O233+O125+O239+O90+O131+O238+O219+O208+O103+O140+O155+O93+O85+O158+O164+O175+O178+O183+O205+O147+O152+O161+O188+O191+O216+O197+O202)</f>
        <v>62826762.060000002</v>
      </c>
      <c r="P84" s="110">
        <f t="shared" si="4"/>
        <v>0</v>
      </c>
    </row>
    <row r="85" spans="1:16" x14ac:dyDescent="0.25">
      <c r="A85" s="146" t="s">
        <v>79</v>
      </c>
      <c r="B85" s="80" t="s">
        <v>10</v>
      </c>
      <c r="C85" s="81" t="s">
        <v>168</v>
      </c>
      <c r="D85" s="81" t="s">
        <v>96</v>
      </c>
      <c r="E85" s="73">
        <v>927</v>
      </c>
      <c r="F85" s="161">
        <v>80060</v>
      </c>
      <c r="G85" s="158" t="s">
        <v>8</v>
      </c>
      <c r="H85" s="235">
        <f>SUM(H88+H86)</f>
        <v>768812</v>
      </c>
      <c r="I85" s="235">
        <f>SUM(I88+I86)</f>
        <v>768812</v>
      </c>
      <c r="J85" s="109">
        <f t="shared" si="6"/>
        <v>0</v>
      </c>
      <c r="K85" s="235">
        <f>SUM(K88)</f>
        <v>0</v>
      </c>
      <c r="L85" s="235">
        <f t="shared" ref="L85:O85" si="36">SUM(L88)</f>
        <v>0</v>
      </c>
      <c r="M85" s="110">
        <f t="shared" si="2"/>
        <v>0</v>
      </c>
      <c r="N85" s="235">
        <f>SUM(N88)</f>
        <v>0</v>
      </c>
      <c r="O85" s="235">
        <f t="shared" si="36"/>
        <v>0</v>
      </c>
      <c r="P85" s="110">
        <f t="shared" si="4"/>
        <v>0</v>
      </c>
    </row>
    <row r="86" spans="1:16" x14ac:dyDescent="0.25">
      <c r="A86" s="170" t="s">
        <v>12</v>
      </c>
      <c r="B86" s="78" t="s">
        <v>10</v>
      </c>
      <c r="C86" s="79" t="s">
        <v>168</v>
      </c>
      <c r="D86" s="79" t="s">
        <v>96</v>
      </c>
      <c r="E86" s="55">
        <v>927</v>
      </c>
      <c r="F86" s="131">
        <v>80060</v>
      </c>
      <c r="G86" s="130" t="s">
        <v>13</v>
      </c>
      <c r="H86" s="262">
        <f t="shared" ref="H86:O88" si="37">SUM(H87)</f>
        <v>0</v>
      </c>
      <c r="I86" s="262">
        <f t="shared" si="37"/>
        <v>38812</v>
      </c>
      <c r="J86" s="361">
        <f t="shared" si="6"/>
        <v>38812</v>
      </c>
      <c r="K86" s="235"/>
      <c r="L86" s="235"/>
      <c r="M86" s="110"/>
      <c r="N86" s="235"/>
      <c r="O86" s="235"/>
      <c r="P86" s="110"/>
    </row>
    <row r="87" spans="1:16" ht="22.5" x14ac:dyDescent="0.25">
      <c r="A87" s="317" t="s">
        <v>175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80060</v>
      </c>
      <c r="G87" s="130" t="s">
        <v>15</v>
      </c>
      <c r="H87" s="262">
        <f>SUM(Лист1!G248)</f>
        <v>0</v>
      </c>
      <c r="I87" s="262">
        <f>SUM(Лист1!H248)</f>
        <v>38812</v>
      </c>
      <c r="J87" s="361">
        <f t="shared" si="6"/>
        <v>38812</v>
      </c>
      <c r="K87" s="235"/>
      <c r="L87" s="235"/>
      <c r="M87" s="110"/>
      <c r="N87" s="235"/>
      <c r="O87" s="235"/>
      <c r="P87" s="110"/>
    </row>
    <row r="88" spans="1:16" x14ac:dyDescent="0.25">
      <c r="A88" s="134" t="s">
        <v>38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80060</v>
      </c>
      <c r="G88" s="130" t="s">
        <v>39</v>
      </c>
      <c r="H88" s="262">
        <f t="shared" si="37"/>
        <v>768812</v>
      </c>
      <c r="I88" s="262">
        <f t="shared" si="37"/>
        <v>730000</v>
      </c>
      <c r="J88" s="361">
        <f t="shared" si="6"/>
        <v>-38812</v>
      </c>
      <c r="K88" s="262">
        <f t="shared" si="37"/>
        <v>0</v>
      </c>
      <c r="L88" s="262">
        <f t="shared" si="37"/>
        <v>0</v>
      </c>
      <c r="M88" s="110">
        <f t="shared" si="2"/>
        <v>0</v>
      </c>
      <c r="N88" s="262">
        <f t="shared" si="37"/>
        <v>0</v>
      </c>
      <c r="O88" s="262">
        <f t="shared" si="37"/>
        <v>0</v>
      </c>
      <c r="P88" s="110">
        <f t="shared" si="4"/>
        <v>0</v>
      </c>
    </row>
    <row r="89" spans="1:16" x14ac:dyDescent="0.25">
      <c r="A89" s="249" t="s">
        <v>209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80060</v>
      </c>
      <c r="G89" s="130" t="s">
        <v>208</v>
      </c>
      <c r="H89" s="262">
        <f>SUM(Лист1!G250)</f>
        <v>768812</v>
      </c>
      <c r="I89" s="262">
        <f>SUM(Лист1!H250)</f>
        <v>730000</v>
      </c>
      <c r="J89" s="361">
        <f t="shared" si="6"/>
        <v>-38812</v>
      </c>
      <c r="K89" s="262">
        <f>SUM(Лист1!J250)</f>
        <v>0</v>
      </c>
      <c r="L89" s="262">
        <f>SUM(Лист1!K250)</f>
        <v>0</v>
      </c>
      <c r="M89" s="110">
        <f t="shared" si="2"/>
        <v>0</v>
      </c>
      <c r="N89" s="262">
        <f>SUM(Лист1!M250)</f>
        <v>0</v>
      </c>
      <c r="O89" s="262">
        <f>SUM(Лист1!N250)</f>
        <v>0</v>
      </c>
      <c r="P89" s="110">
        <f t="shared" si="4"/>
        <v>0</v>
      </c>
    </row>
    <row r="90" spans="1:16" ht="26.25" x14ac:dyDescent="0.25">
      <c r="A90" s="248" t="s">
        <v>413</v>
      </c>
      <c r="B90" s="80" t="s">
        <v>10</v>
      </c>
      <c r="C90" s="81" t="s">
        <v>168</v>
      </c>
      <c r="D90" s="81" t="s">
        <v>96</v>
      </c>
      <c r="E90" s="73">
        <v>927</v>
      </c>
      <c r="F90" s="161">
        <v>80070</v>
      </c>
      <c r="G90" s="160" t="s">
        <v>8</v>
      </c>
      <c r="H90" s="110">
        <f t="shared" ref="H90:I91" si="38">SUM(H91)</f>
        <v>324000</v>
      </c>
      <c r="I90" s="110">
        <f t="shared" si="38"/>
        <v>324000</v>
      </c>
      <c r="J90" s="109">
        <f t="shared" ref="J90:J92" si="39">SUM(I90-H90)</f>
        <v>0</v>
      </c>
      <c r="K90" s="262"/>
      <c r="L90" s="262"/>
      <c r="M90" s="110"/>
      <c r="N90" s="262"/>
      <c r="O90" s="262"/>
      <c r="P90" s="110"/>
    </row>
    <row r="91" spans="1:16" x14ac:dyDescent="0.25">
      <c r="A91" s="170" t="s">
        <v>12</v>
      </c>
      <c r="B91" s="78" t="s">
        <v>10</v>
      </c>
      <c r="C91" s="79" t="s">
        <v>168</v>
      </c>
      <c r="D91" s="79" t="s">
        <v>96</v>
      </c>
      <c r="E91" s="55">
        <v>927</v>
      </c>
      <c r="F91" s="131">
        <v>80070</v>
      </c>
      <c r="G91" s="132" t="s">
        <v>13</v>
      </c>
      <c r="H91" s="262">
        <f t="shared" si="38"/>
        <v>324000</v>
      </c>
      <c r="I91" s="262">
        <f t="shared" si="38"/>
        <v>324000</v>
      </c>
      <c r="J91" s="361">
        <f t="shared" si="39"/>
        <v>0</v>
      </c>
      <c r="K91" s="262"/>
      <c r="L91" s="262"/>
      <c r="M91" s="110"/>
      <c r="N91" s="262"/>
      <c r="O91" s="262"/>
      <c r="P91" s="110"/>
    </row>
    <row r="92" spans="1:16" ht="22.5" x14ac:dyDescent="0.25">
      <c r="A92" s="317" t="s">
        <v>175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80070</v>
      </c>
      <c r="G92" s="132" t="s">
        <v>15</v>
      </c>
      <c r="H92" s="262">
        <f>SUM(Лист1!G261)</f>
        <v>324000</v>
      </c>
      <c r="I92" s="262">
        <f>SUM(Лист1!H261)</f>
        <v>324000</v>
      </c>
      <c r="J92" s="361">
        <f t="shared" si="39"/>
        <v>0</v>
      </c>
      <c r="K92" s="262"/>
      <c r="L92" s="262"/>
      <c r="M92" s="110"/>
      <c r="N92" s="262"/>
      <c r="O92" s="262"/>
      <c r="P92" s="110"/>
    </row>
    <row r="93" spans="1:16" ht="51.75" x14ac:dyDescent="0.25">
      <c r="A93" s="146" t="s">
        <v>293</v>
      </c>
      <c r="B93" s="80" t="s">
        <v>10</v>
      </c>
      <c r="C93" s="81" t="s">
        <v>168</v>
      </c>
      <c r="D93" s="81" t="s">
        <v>96</v>
      </c>
      <c r="E93" s="73">
        <v>927</v>
      </c>
      <c r="F93" s="161">
        <v>51200</v>
      </c>
      <c r="G93" s="160" t="s">
        <v>8</v>
      </c>
      <c r="H93" s="110">
        <f t="shared" ref="H93:O94" si="40">SUM(H94)</f>
        <v>9960</v>
      </c>
      <c r="I93" s="110">
        <f t="shared" si="40"/>
        <v>9960</v>
      </c>
      <c r="J93" s="109">
        <f t="shared" si="6"/>
        <v>0</v>
      </c>
      <c r="K93" s="110">
        <f t="shared" si="40"/>
        <v>9960</v>
      </c>
      <c r="L93" s="110">
        <f t="shared" si="40"/>
        <v>9960</v>
      </c>
      <c r="M93" s="110">
        <f t="shared" si="2"/>
        <v>0</v>
      </c>
      <c r="N93" s="110">
        <f t="shared" si="40"/>
        <v>9960</v>
      </c>
      <c r="O93" s="110">
        <f t="shared" si="40"/>
        <v>9960</v>
      </c>
      <c r="P93" s="110">
        <f t="shared" si="4"/>
        <v>0</v>
      </c>
    </row>
    <row r="94" spans="1:16" x14ac:dyDescent="0.25">
      <c r="A94" s="143" t="s">
        <v>12</v>
      </c>
      <c r="B94" s="78" t="s">
        <v>10</v>
      </c>
      <c r="C94" s="79" t="s">
        <v>168</v>
      </c>
      <c r="D94" s="79" t="s">
        <v>96</v>
      </c>
      <c r="E94" s="55">
        <v>927</v>
      </c>
      <c r="F94" s="131">
        <v>51200</v>
      </c>
      <c r="G94" s="132" t="s">
        <v>13</v>
      </c>
      <c r="H94" s="262">
        <f t="shared" si="40"/>
        <v>9960</v>
      </c>
      <c r="I94" s="262">
        <f t="shared" si="40"/>
        <v>9960</v>
      </c>
      <c r="J94" s="109">
        <f t="shared" si="6"/>
        <v>0</v>
      </c>
      <c r="K94" s="262">
        <f t="shared" si="40"/>
        <v>9960</v>
      </c>
      <c r="L94" s="262">
        <f t="shared" si="40"/>
        <v>9960</v>
      </c>
      <c r="M94" s="110">
        <f t="shared" si="2"/>
        <v>0</v>
      </c>
      <c r="N94" s="262">
        <f t="shared" si="40"/>
        <v>9960</v>
      </c>
      <c r="O94" s="262">
        <f t="shared" si="40"/>
        <v>9960</v>
      </c>
      <c r="P94" s="110">
        <f t="shared" si="4"/>
        <v>0</v>
      </c>
    </row>
    <row r="95" spans="1:16" ht="22.5" x14ac:dyDescent="0.25">
      <c r="A95" s="249" t="s">
        <v>175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51200</v>
      </c>
      <c r="G95" s="132" t="s">
        <v>15</v>
      </c>
      <c r="H95" s="262">
        <f>SUM(Лист1!G244)</f>
        <v>9960</v>
      </c>
      <c r="I95" s="262">
        <f>SUM(Лист1!H244)</f>
        <v>9960</v>
      </c>
      <c r="J95" s="109">
        <f t="shared" si="6"/>
        <v>0</v>
      </c>
      <c r="K95" s="262">
        <f>SUM(Лист1!J244)</f>
        <v>9960</v>
      </c>
      <c r="L95" s="262">
        <f>SUM(Лист1!K244)</f>
        <v>9960</v>
      </c>
      <c r="M95" s="110">
        <f t="shared" si="2"/>
        <v>0</v>
      </c>
      <c r="N95" s="262">
        <f>SUM(Лист1!M244)</f>
        <v>9960</v>
      </c>
      <c r="O95" s="262">
        <f>SUM(Лист1!N244)</f>
        <v>9960</v>
      </c>
      <c r="P95" s="110">
        <f t="shared" si="4"/>
        <v>0</v>
      </c>
    </row>
    <row r="96" spans="1:16" x14ac:dyDescent="0.25">
      <c r="A96" s="146" t="s">
        <v>267</v>
      </c>
      <c r="B96" s="80" t="s">
        <v>10</v>
      </c>
      <c r="C96" s="81" t="s">
        <v>168</v>
      </c>
      <c r="D96" s="81" t="s">
        <v>96</v>
      </c>
      <c r="E96" s="73">
        <v>927</v>
      </c>
      <c r="F96" s="161">
        <v>80700</v>
      </c>
      <c r="G96" s="162" t="s">
        <v>8</v>
      </c>
      <c r="H96" s="110">
        <f>SUM(H97+H99+H101)</f>
        <v>2978884.66</v>
      </c>
      <c r="I96" s="110">
        <f t="shared" ref="I96" si="41">SUM(I97+I99+I101)</f>
        <v>2978884.66</v>
      </c>
      <c r="J96" s="109">
        <f t="shared" si="6"/>
        <v>0</v>
      </c>
      <c r="K96" s="110">
        <f>SUM(K97+K99+K101)</f>
        <v>2978884.66</v>
      </c>
      <c r="L96" s="110">
        <f t="shared" ref="L96" si="42">SUM(L97+L99+L101)</f>
        <v>2978884.66</v>
      </c>
      <c r="M96" s="110">
        <f t="shared" si="2"/>
        <v>0</v>
      </c>
      <c r="N96" s="110">
        <f>SUM(N97+N99+N101)</f>
        <v>2978884.66</v>
      </c>
      <c r="O96" s="110">
        <f t="shared" ref="O96" si="43">SUM(O97+O99+O101)</f>
        <v>2978884.66</v>
      </c>
      <c r="P96" s="110">
        <f t="shared" si="4"/>
        <v>0</v>
      </c>
    </row>
    <row r="97" spans="1:16" ht="37.15" customHeight="1" x14ac:dyDescent="0.25">
      <c r="A97" s="68" t="s">
        <v>32</v>
      </c>
      <c r="B97" s="78" t="s">
        <v>10</v>
      </c>
      <c r="C97" s="79" t="s">
        <v>168</v>
      </c>
      <c r="D97" s="79" t="s">
        <v>96</v>
      </c>
      <c r="E97" s="55">
        <v>927</v>
      </c>
      <c r="F97" s="131">
        <v>80700</v>
      </c>
      <c r="G97" s="130" t="s">
        <v>33</v>
      </c>
      <c r="H97" s="262">
        <f>SUM(H98)</f>
        <v>2144456</v>
      </c>
      <c r="I97" s="262">
        <f t="shared" ref="I97:O97" si="44">SUM(I98)</f>
        <v>2144456</v>
      </c>
      <c r="J97" s="109">
        <f t="shared" si="6"/>
        <v>0</v>
      </c>
      <c r="K97" s="262">
        <f>SUM(K98)</f>
        <v>2144456</v>
      </c>
      <c r="L97" s="262">
        <f t="shared" si="44"/>
        <v>2144456</v>
      </c>
      <c r="M97" s="110">
        <f t="shared" si="2"/>
        <v>0</v>
      </c>
      <c r="N97" s="262">
        <f>SUM(N98)</f>
        <v>2144456</v>
      </c>
      <c r="O97" s="262">
        <f t="shared" si="44"/>
        <v>2144456</v>
      </c>
      <c r="P97" s="110">
        <f t="shared" si="4"/>
        <v>0</v>
      </c>
    </row>
    <row r="98" spans="1:16" x14ac:dyDescent="0.25">
      <c r="A98" s="58" t="s">
        <v>36</v>
      </c>
      <c r="B98" s="78" t="s">
        <v>10</v>
      </c>
      <c r="C98" s="79" t="s">
        <v>168</v>
      </c>
      <c r="D98" s="79" t="s">
        <v>96</v>
      </c>
      <c r="E98" s="55">
        <v>927</v>
      </c>
      <c r="F98" s="131">
        <v>80700</v>
      </c>
      <c r="G98" s="130" t="s">
        <v>37</v>
      </c>
      <c r="H98" s="262">
        <f>SUM(Лист1!G288)</f>
        <v>2144456</v>
      </c>
      <c r="I98" s="262">
        <f>SUM(Лист1!H288)</f>
        <v>2144456</v>
      </c>
      <c r="J98" s="109">
        <f t="shared" si="6"/>
        <v>0</v>
      </c>
      <c r="K98" s="262">
        <f>SUM(Лист1!J288)</f>
        <v>2144456</v>
      </c>
      <c r="L98" s="262">
        <f>SUM(Лист1!K288)</f>
        <v>2144456</v>
      </c>
      <c r="M98" s="110">
        <f t="shared" si="2"/>
        <v>0</v>
      </c>
      <c r="N98" s="262">
        <f>SUM(Лист1!M288)</f>
        <v>2144456</v>
      </c>
      <c r="O98" s="262">
        <f>SUM(Лист1!N288)</f>
        <v>2144456</v>
      </c>
      <c r="P98" s="110">
        <f t="shared" si="4"/>
        <v>0</v>
      </c>
    </row>
    <row r="99" spans="1:16" x14ac:dyDescent="0.25">
      <c r="A99" s="68" t="s">
        <v>12</v>
      </c>
      <c r="B99" s="78" t="s">
        <v>10</v>
      </c>
      <c r="C99" s="79" t="s">
        <v>168</v>
      </c>
      <c r="D99" s="79" t="s">
        <v>96</v>
      </c>
      <c r="E99" s="55">
        <v>927</v>
      </c>
      <c r="F99" s="131">
        <v>80700</v>
      </c>
      <c r="G99" s="130" t="s">
        <v>13</v>
      </c>
      <c r="H99" s="262">
        <f>SUM(H100)</f>
        <v>811628.66</v>
      </c>
      <c r="I99" s="262">
        <f t="shared" ref="I99:O99" si="45">SUM(I100)</f>
        <v>811628.66</v>
      </c>
      <c r="J99" s="109">
        <f t="shared" si="6"/>
        <v>0</v>
      </c>
      <c r="K99" s="262">
        <f>SUM(K100)</f>
        <v>811628.66</v>
      </c>
      <c r="L99" s="262">
        <f t="shared" si="45"/>
        <v>811628.66</v>
      </c>
      <c r="M99" s="110">
        <f t="shared" si="2"/>
        <v>0</v>
      </c>
      <c r="N99" s="262">
        <f>SUM(N100)</f>
        <v>811628.66</v>
      </c>
      <c r="O99" s="262">
        <f t="shared" si="45"/>
        <v>811628.66</v>
      </c>
      <c r="P99" s="110">
        <f t="shared" si="4"/>
        <v>0</v>
      </c>
    </row>
    <row r="100" spans="1:16" x14ac:dyDescent="0.25">
      <c r="A100" s="134" t="s">
        <v>181</v>
      </c>
      <c r="B100" s="78" t="s">
        <v>10</v>
      </c>
      <c r="C100" s="79" t="s">
        <v>168</v>
      </c>
      <c r="D100" s="79" t="s">
        <v>96</v>
      </c>
      <c r="E100" s="55">
        <v>927</v>
      </c>
      <c r="F100" s="131">
        <v>80700</v>
      </c>
      <c r="G100" s="130" t="s">
        <v>15</v>
      </c>
      <c r="H100" s="262">
        <f>SUM(Лист1!G290)</f>
        <v>811628.66</v>
      </c>
      <c r="I100" s="262">
        <f>SUM(Лист1!H290)</f>
        <v>811628.66</v>
      </c>
      <c r="J100" s="109">
        <f t="shared" si="6"/>
        <v>0</v>
      </c>
      <c r="K100" s="262">
        <f>SUM(Лист1!J290)</f>
        <v>811628.66</v>
      </c>
      <c r="L100" s="262">
        <f>SUM(Лист1!K290)</f>
        <v>811628.66</v>
      </c>
      <c r="M100" s="110">
        <f t="shared" si="2"/>
        <v>0</v>
      </c>
      <c r="N100" s="262">
        <f>SUM(Лист1!M290)</f>
        <v>811628.66</v>
      </c>
      <c r="O100" s="262">
        <f>SUM(Лист1!N290)</f>
        <v>811628.66</v>
      </c>
      <c r="P100" s="110">
        <f t="shared" si="4"/>
        <v>0</v>
      </c>
    </row>
    <row r="101" spans="1:16" x14ac:dyDescent="0.25">
      <c r="A101" s="68" t="s">
        <v>38</v>
      </c>
      <c r="B101" s="78" t="s">
        <v>10</v>
      </c>
      <c r="C101" s="79" t="s">
        <v>168</v>
      </c>
      <c r="D101" s="79" t="s">
        <v>96</v>
      </c>
      <c r="E101" s="55">
        <v>927</v>
      </c>
      <c r="F101" s="131">
        <v>80700</v>
      </c>
      <c r="G101" s="130" t="s">
        <v>39</v>
      </c>
      <c r="H101" s="262">
        <f>SUM(H102)</f>
        <v>22800</v>
      </c>
      <c r="I101" s="262">
        <f t="shared" ref="I101:O101" si="46">SUM(I102)</f>
        <v>22800</v>
      </c>
      <c r="J101" s="109">
        <f t="shared" si="6"/>
        <v>0</v>
      </c>
      <c r="K101" s="262">
        <f>SUM(K102)</f>
        <v>22800</v>
      </c>
      <c r="L101" s="262">
        <f t="shared" si="46"/>
        <v>22800</v>
      </c>
      <c r="M101" s="110">
        <f t="shared" si="2"/>
        <v>0</v>
      </c>
      <c r="N101" s="262">
        <f>SUM(N102)</f>
        <v>22800</v>
      </c>
      <c r="O101" s="262">
        <f t="shared" si="46"/>
        <v>22800</v>
      </c>
      <c r="P101" s="110">
        <f t="shared" si="4"/>
        <v>0</v>
      </c>
    </row>
    <row r="102" spans="1:16" x14ac:dyDescent="0.25">
      <c r="A102" s="134" t="s">
        <v>161</v>
      </c>
      <c r="B102" s="78" t="s">
        <v>10</v>
      </c>
      <c r="C102" s="79" t="s">
        <v>168</v>
      </c>
      <c r="D102" s="79" t="s">
        <v>96</v>
      </c>
      <c r="E102" s="55">
        <v>927</v>
      </c>
      <c r="F102" s="131">
        <v>80700</v>
      </c>
      <c r="G102" s="130" t="s">
        <v>160</v>
      </c>
      <c r="H102" s="262">
        <f>SUM(Лист1!G292)</f>
        <v>22800</v>
      </c>
      <c r="I102" s="262">
        <f>SUM(Лист1!H292)</f>
        <v>22800</v>
      </c>
      <c r="J102" s="109">
        <f t="shared" si="6"/>
        <v>0</v>
      </c>
      <c r="K102" s="262">
        <f>SUM(Лист1!J292)</f>
        <v>22800</v>
      </c>
      <c r="L102" s="262">
        <f>SUM(Лист1!K292)</f>
        <v>22800</v>
      </c>
      <c r="M102" s="110">
        <f t="shared" si="2"/>
        <v>0</v>
      </c>
      <c r="N102" s="262">
        <f>SUM(Лист1!M292)</f>
        <v>22800</v>
      </c>
      <c r="O102" s="262">
        <f>SUM(Лист1!N292)</f>
        <v>22800</v>
      </c>
      <c r="P102" s="110">
        <f t="shared" si="4"/>
        <v>0</v>
      </c>
    </row>
    <row r="103" spans="1:16" ht="39" x14ac:dyDescent="0.25">
      <c r="A103" s="248" t="s">
        <v>440</v>
      </c>
      <c r="B103" s="80" t="s">
        <v>10</v>
      </c>
      <c r="C103" s="81" t="s">
        <v>168</v>
      </c>
      <c r="D103" s="81" t="s">
        <v>96</v>
      </c>
      <c r="E103" s="73">
        <v>927</v>
      </c>
      <c r="F103" s="161">
        <v>81200</v>
      </c>
      <c r="G103" s="162" t="s">
        <v>8</v>
      </c>
      <c r="H103" s="262">
        <f>SUM(H104)</f>
        <v>1308871.3400000001</v>
      </c>
      <c r="I103" s="262">
        <f t="shared" ref="I103:O103" si="47">SUM(I104)</f>
        <v>1308871.3400000001</v>
      </c>
      <c r="J103" s="109">
        <f t="shared" si="6"/>
        <v>0</v>
      </c>
      <c r="K103" s="262">
        <f>SUM(K104)</f>
        <v>1308871.3400000001</v>
      </c>
      <c r="L103" s="262">
        <f t="shared" si="47"/>
        <v>1308871.3400000001</v>
      </c>
      <c r="M103" s="110">
        <f t="shared" si="2"/>
        <v>0</v>
      </c>
      <c r="N103" s="262">
        <f>SUM(N104)</f>
        <v>1308871.3400000001</v>
      </c>
      <c r="O103" s="262">
        <f t="shared" si="47"/>
        <v>1308871.3400000001</v>
      </c>
      <c r="P103" s="110">
        <f t="shared" si="4"/>
        <v>0</v>
      </c>
    </row>
    <row r="104" spans="1:16" x14ac:dyDescent="0.25">
      <c r="A104" s="140" t="s">
        <v>12</v>
      </c>
      <c r="B104" s="78" t="s">
        <v>10</v>
      </c>
      <c r="C104" s="79" t="s">
        <v>168</v>
      </c>
      <c r="D104" s="79" t="s">
        <v>96</v>
      </c>
      <c r="E104" s="55">
        <v>927</v>
      </c>
      <c r="F104" s="131">
        <v>81200</v>
      </c>
      <c r="G104" s="130" t="s">
        <v>13</v>
      </c>
      <c r="H104" s="262">
        <f>SUM(H105)</f>
        <v>1308871.3400000001</v>
      </c>
      <c r="I104" s="262">
        <f t="shared" ref="I104:O104" si="48">SUM(I105)</f>
        <v>1308871.3400000001</v>
      </c>
      <c r="J104" s="109">
        <f t="shared" si="6"/>
        <v>0</v>
      </c>
      <c r="K104" s="262">
        <f>SUM(K105)</f>
        <v>1308871.3400000001</v>
      </c>
      <c r="L104" s="262">
        <f t="shared" si="48"/>
        <v>1308871.3400000001</v>
      </c>
      <c r="M104" s="110">
        <f t="shared" ref="M104:M181" si="49">SUM(L104-K104)</f>
        <v>0</v>
      </c>
      <c r="N104" s="262">
        <f>SUM(N105)</f>
        <v>1308871.3400000001</v>
      </c>
      <c r="O104" s="262">
        <f t="shared" si="48"/>
        <v>1308871.3400000001</v>
      </c>
      <c r="P104" s="110">
        <f t="shared" ref="P104:P181" si="50">SUM(O104-N104)</f>
        <v>0</v>
      </c>
    </row>
    <row r="105" spans="1:16" ht="22.5" x14ac:dyDescent="0.25">
      <c r="A105" s="312" t="s">
        <v>175</v>
      </c>
      <c r="B105" s="78" t="s">
        <v>10</v>
      </c>
      <c r="C105" s="79" t="s">
        <v>168</v>
      </c>
      <c r="D105" s="79" t="s">
        <v>96</v>
      </c>
      <c r="E105" s="55">
        <v>927</v>
      </c>
      <c r="F105" s="131">
        <v>81200</v>
      </c>
      <c r="G105" s="130" t="s">
        <v>15</v>
      </c>
      <c r="H105" s="262">
        <f>SUM(Лист1!G295)</f>
        <v>1308871.3400000001</v>
      </c>
      <c r="I105" s="262">
        <f>SUM(Лист1!H295)</f>
        <v>1308871.3400000001</v>
      </c>
      <c r="J105" s="109">
        <f t="shared" ref="J105:J182" si="51">SUM(I105-H105)</f>
        <v>0</v>
      </c>
      <c r="K105" s="262">
        <f>SUM(Лист1!J295)</f>
        <v>1308871.3400000001</v>
      </c>
      <c r="L105" s="262">
        <f>SUM(Лист1!K295)</f>
        <v>1308871.3400000001</v>
      </c>
      <c r="M105" s="110">
        <f t="shared" si="49"/>
        <v>0</v>
      </c>
      <c r="N105" s="262">
        <f>SUM(Лист1!M295)</f>
        <v>1308871.3400000001</v>
      </c>
      <c r="O105" s="262">
        <f>SUM(Лист1!N295)</f>
        <v>1308871.3400000001</v>
      </c>
      <c r="P105" s="110">
        <f t="shared" si="50"/>
        <v>0</v>
      </c>
    </row>
    <row r="106" spans="1:16" ht="72.75" x14ac:dyDescent="0.25">
      <c r="A106" s="169" t="s">
        <v>271</v>
      </c>
      <c r="B106" s="80" t="s">
        <v>10</v>
      </c>
      <c r="C106" s="81" t="s">
        <v>168</v>
      </c>
      <c r="D106" s="81" t="s">
        <v>96</v>
      </c>
      <c r="E106" s="74">
        <v>927</v>
      </c>
      <c r="F106" s="159">
        <v>12510</v>
      </c>
      <c r="G106" s="160" t="s">
        <v>8</v>
      </c>
      <c r="H106" s="110">
        <f t="shared" ref="H106:O107" si="52">SUM(H107)</f>
        <v>26185.1</v>
      </c>
      <c r="I106" s="110">
        <f t="shared" si="52"/>
        <v>26185.1</v>
      </c>
      <c r="J106" s="109">
        <f t="shared" si="51"/>
        <v>0</v>
      </c>
      <c r="K106" s="110">
        <f t="shared" si="52"/>
        <v>26185.1</v>
      </c>
      <c r="L106" s="110">
        <f t="shared" si="52"/>
        <v>26185.1</v>
      </c>
      <c r="M106" s="110">
        <f t="shared" si="49"/>
        <v>0</v>
      </c>
      <c r="N106" s="110">
        <f t="shared" si="52"/>
        <v>26185.1</v>
      </c>
      <c r="O106" s="110">
        <f t="shared" si="52"/>
        <v>26185.1</v>
      </c>
      <c r="P106" s="110">
        <f t="shared" si="50"/>
        <v>0</v>
      </c>
    </row>
    <row r="107" spans="1:16" x14ac:dyDescent="0.25">
      <c r="A107" s="58" t="s">
        <v>12</v>
      </c>
      <c r="B107" s="78" t="s">
        <v>10</v>
      </c>
      <c r="C107" s="79" t="s">
        <v>168</v>
      </c>
      <c r="D107" s="79" t="s">
        <v>96</v>
      </c>
      <c r="E107" s="61">
        <v>927</v>
      </c>
      <c r="F107" s="131">
        <v>12510</v>
      </c>
      <c r="G107" s="132" t="s">
        <v>13</v>
      </c>
      <c r="H107" s="262">
        <f t="shared" si="52"/>
        <v>26185.1</v>
      </c>
      <c r="I107" s="262">
        <f t="shared" si="52"/>
        <v>26185.1</v>
      </c>
      <c r="J107" s="109">
        <f t="shared" si="51"/>
        <v>0</v>
      </c>
      <c r="K107" s="262">
        <f t="shared" si="52"/>
        <v>26185.1</v>
      </c>
      <c r="L107" s="262">
        <f t="shared" si="52"/>
        <v>26185.1</v>
      </c>
      <c r="M107" s="110">
        <f t="shared" si="49"/>
        <v>0</v>
      </c>
      <c r="N107" s="262">
        <f t="shared" si="52"/>
        <v>26185.1</v>
      </c>
      <c r="O107" s="262">
        <f t="shared" si="52"/>
        <v>26185.1</v>
      </c>
      <c r="P107" s="110">
        <f t="shared" si="50"/>
        <v>0</v>
      </c>
    </row>
    <row r="108" spans="1:16" x14ac:dyDescent="0.25">
      <c r="A108" s="134" t="s">
        <v>181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12510</v>
      </c>
      <c r="G108" s="132" t="s">
        <v>15</v>
      </c>
      <c r="H108" s="262">
        <f>SUM(Лист1!G305)</f>
        <v>26185.1</v>
      </c>
      <c r="I108" s="262">
        <f>SUM(Лист1!H305)</f>
        <v>26185.1</v>
      </c>
      <c r="J108" s="109">
        <f t="shared" si="51"/>
        <v>0</v>
      </c>
      <c r="K108" s="262">
        <f>SUM(Лист1!J305)</f>
        <v>26185.1</v>
      </c>
      <c r="L108" s="262">
        <f>SUM(Лист1!K305)</f>
        <v>26185.1</v>
      </c>
      <c r="M108" s="110">
        <f t="shared" si="49"/>
        <v>0</v>
      </c>
      <c r="N108" s="262">
        <f>SUM(Лист1!M305)</f>
        <v>26185.1</v>
      </c>
      <c r="O108" s="262">
        <f>SUM(Лист1!N305)</f>
        <v>26185.1</v>
      </c>
      <c r="P108" s="110">
        <f t="shared" si="50"/>
        <v>0</v>
      </c>
    </row>
    <row r="109" spans="1:16" x14ac:dyDescent="0.25">
      <c r="A109" s="145" t="s">
        <v>285</v>
      </c>
      <c r="B109" s="80" t="s">
        <v>10</v>
      </c>
      <c r="C109" s="81" t="s">
        <v>168</v>
      </c>
      <c r="D109" s="81" t="s">
        <v>96</v>
      </c>
      <c r="E109" s="74">
        <v>927</v>
      </c>
      <c r="F109" s="159">
        <v>82300</v>
      </c>
      <c r="G109" s="160" t="s">
        <v>8</v>
      </c>
      <c r="H109" s="110">
        <f>SUM(H110+H113+H115)</f>
        <v>826053.47</v>
      </c>
      <c r="I109" s="110">
        <f>SUM(I110+I113+I115)</f>
        <v>826053.47</v>
      </c>
      <c r="J109" s="109">
        <f t="shared" si="51"/>
        <v>0</v>
      </c>
      <c r="K109" s="110">
        <f>SUM(K110+K113)</f>
        <v>50000</v>
      </c>
      <c r="L109" s="110">
        <f>SUM(L110+L113)</f>
        <v>50000</v>
      </c>
      <c r="M109" s="110">
        <f t="shared" si="49"/>
        <v>0</v>
      </c>
      <c r="N109" s="110">
        <f>SUM(N110+N113)</f>
        <v>50000</v>
      </c>
      <c r="O109" s="110">
        <f>SUM(O110+O113)</f>
        <v>50000</v>
      </c>
      <c r="P109" s="110">
        <f t="shared" si="50"/>
        <v>0</v>
      </c>
    </row>
    <row r="110" spans="1:16" ht="34.9" customHeight="1" x14ac:dyDescent="0.25">
      <c r="A110" s="68" t="s">
        <v>32</v>
      </c>
      <c r="B110" s="78" t="s">
        <v>10</v>
      </c>
      <c r="C110" s="79" t="s">
        <v>168</v>
      </c>
      <c r="D110" s="79" t="s">
        <v>96</v>
      </c>
      <c r="E110" s="61">
        <v>927</v>
      </c>
      <c r="F110" s="131">
        <v>82300</v>
      </c>
      <c r="G110" s="132" t="s">
        <v>33</v>
      </c>
      <c r="H110" s="262">
        <f>SUM(H111:H112)</f>
        <v>161000</v>
      </c>
      <c r="I110" s="262">
        <f>SUM(I111:I112)</f>
        <v>161000</v>
      </c>
      <c r="J110" s="361">
        <f t="shared" si="51"/>
        <v>0</v>
      </c>
      <c r="K110" s="262">
        <f>SUM(K111)</f>
        <v>25000</v>
      </c>
      <c r="L110" s="262">
        <f t="shared" ref="L110:O110" si="53">SUM(L111)</f>
        <v>25000</v>
      </c>
      <c r="M110" s="110">
        <f t="shared" si="49"/>
        <v>0</v>
      </c>
      <c r="N110" s="262">
        <f>SUM(N111)</f>
        <v>25000</v>
      </c>
      <c r="O110" s="262">
        <f t="shared" si="53"/>
        <v>25000</v>
      </c>
      <c r="P110" s="110">
        <f t="shared" si="50"/>
        <v>0</v>
      </c>
    </row>
    <row r="111" spans="1:16" x14ac:dyDescent="0.25">
      <c r="A111" s="134" t="s">
        <v>36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82300</v>
      </c>
      <c r="G111" s="132" t="s">
        <v>37</v>
      </c>
      <c r="H111" s="262">
        <f>SUM(Лист1!G463)</f>
        <v>0</v>
      </c>
      <c r="I111" s="262">
        <f>SUM(Лист1!H463)</f>
        <v>0</v>
      </c>
      <c r="J111" s="361">
        <f t="shared" si="51"/>
        <v>0</v>
      </c>
      <c r="K111" s="262">
        <f>SUM(Лист1!J463)</f>
        <v>25000</v>
      </c>
      <c r="L111" s="262">
        <f>SUM(Лист1!K463)</f>
        <v>25000</v>
      </c>
      <c r="M111" s="110">
        <f t="shared" si="49"/>
        <v>0</v>
      </c>
      <c r="N111" s="262">
        <f>SUM(Лист1!M463)</f>
        <v>25000</v>
      </c>
      <c r="O111" s="262">
        <f>SUM(Лист1!N463)</f>
        <v>25000</v>
      </c>
      <c r="P111" s="110">
        <f t="shared" si="50"/>
        <v>0</v>
      </c>
    </row>
    <row r="112" spans="1:16" x14ac:dyDescent="0.25">
      <c r="A112" s="170" t="s">
        <v>34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82300</v>
      </c>
      <c r="G112" s="130" t="s">
        <v>35</v>
      </c>
      <c r="H112" s="262">
        <f>SUM(Лист1!G464)</f>
        <v>161000</v>
      </c>
      <c r="I112" s="262">
        <f>SUM(Лист1!H464)</f>
        <v>161000</v>
      </c>
      <c r="J112" s="361">
        <f t="shared" si="51"/>
        <v>0</v>
      </c>
      <c r="K112" s="262"/>
      <c r="L112" s="262"/>
      <c r="M112" s="110"/>
      <c r="N112" s="262"/>
      <c r="O112" s="262"/>
      <c r="P112" s="110"/>
    </row>
    <row r="113" spans="1:16" x14ac:dyDescent="0.25">
      <c r="A113" s="68" t="s">
        <v>12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82300</v>
      </c>
      <c r="G113" s="132" t="s">
        <v>13</v>
      </c>
      <c r="H113" s="262">
        <f>SUM(H114)</f>
        <v>39000</v>
      </c>
      <c r="I113" s="262">
        <f t="shared" ref="I113:O115" si="54">SUM(I114)</f>
        <v>39000</v>
      </c>
      <c r="J113" s="109">
        <f t="shared" si="51"/>
        <v>0</v>
      </c>
      <c r="K113" s="262">
        <f>SUM(K114)</f>
        <v>25000</v>
      </c>
      <c r="L113" s="262">
        <f t="shared" si="54"/>
        <v>25000</v>
      </c>
      <c r="M113" s="110">
        <f t="shared" si="49"/>
        <v>0</v>
      </c>
      <c r="N113" s="262">
        <f>SUM(N114)</f>
        <v>25000</v>
      </c>
      <c r="O113" s="262">
        <f t="shared" si="54"/>
        <v>25000</v>
      </c>
      <c r="P113" s="110">
        <f t="shared" si="50"/>
        <v>0</v>
      </c>
    </row>
    <row r="114" spans="1:16" x14ac:dyDescent="0.25">
      <c r="A114" s="134" t="s">
        <v>181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82300</v>
      </c>
      <c r="G114" s="132" t="s">
        <v>15</v>
      </c>
      <c r="H114" s="262">
        <f>SUM(Лист1!G466)</f>
        <v>39000</v>
      </c>
      <c r="I114" s="262">
        <f>SUM(Лист1!H466)</f>
        <v>39000</v>
      </c>
      <c r="J114" s="109">
        <f t="shared" si="51"/>
        <v>0</v>
      </c>
      <c r="K114" s="262">
        <f>SUM(Лист1!J466)</f>
        <v>25000</v>
      </c>
      <c r="L114" s="262">
        <f>SUM(Лист1!K466)</f>
        <v>25000</v>
      </c>
      <c r="M114" s="110">
        <f t="shared" si="49"/>
        <v>0</v>
      </c>
      <c r="N114" s="262">
        <f>SUM(Лист1!M466)</f>
        <v>25000</v>
      </c>
      <c r="O114" s="262">
        <f>SUM(Лист1!N466)</f>
        <v>25000</v>
      </c>
      <c r="P114" s="110">
        <f t="shared" si="50"/>
        <v>0</v>
      </c>
    </row>
    <row r="115" spans="1:16" ht="22.5" x14ac:dyDescent="0.25">
      <c r="A115" s="143" t="s">
        <v>83</v>
      </c>
      <c r="B115" s="78" t="s">
        <v>10</v>
      </c>
      <c r="C115" s="79" t="s">
        <v>168</v>
      </c>
      <c r="D115" s="79" t="s">
        <v>96</v>
      </c>
      <c r="E115" s="61">
        <v>927</v>
      </c>
      <c r="F115" s="131">
        <v>82300</v>
      </c>
      <c r="G115" s="132" t="s">
        <v>84</v>
      </c>
      <c r="H115" s="262">
        <f>SUM(H116)</f>
        <v>626053.47</v>
      </c>
      <c r="I115" s="262">
        <f t="shared" si="54"/>
        <v>626053.47</v>
      </c>
      <c r="J115" s="361">
        <f t="shared" ref="J115:J116" si="55">SUM(I115-H115)</f>
        <v>0</v>
      </c>
      <c r="K115" s="262"/>
      <c r="L115" s="262"/>
      <c r="M115" s="110"/>
      <c r="N115" s="262"/>
      <c r="O115" s="262"/>
      <c r="P115" s="110"/>
    </row>
    <row r="116" spans="1:16" x14ac:dyDescent="0.25">
      <c r="A116" s="134" t="s">
        <v>85</v>
      </c>
      <c r="B116" s="78" t="s">
        <v>10</v>
      </c>
      <c r="C116" s="79" t="s">
        <v>168</v>
      </c>
      <c r="D116" s="79" t="s">
        <v>96</v>
      </c>
      <c r="E116" s="61">
        <v>927</v>
      </c>
      <c r="F116" s="131">
        <v>82300</v>
      </c>
      <c r="G116" s="132" t="s">
        <v>86</v>
      </c>
      <c r="H116" s="262">
        <f>SUM(Лист1!G403)</f>
        <v>626053.47</v>
      </c>
      <c r="I116" s="262">
        <f>SUM(Лист1!H403)</f>
        <v>626053.47</v>
      </c>
      <c r="J116" s="361">
        <f t="shared" si="55"/>
        <v>0</v>
      </c>
      <c r="K116" s="262"/>
      <c r="L116" s="262"/>
      <c r="M116" s="110"/>
      <c r="N116" s="262"/>
      <c r="O116" s="262"/>
      <c r="P116" s="110"/>
    </row>
    <row r="117" spans="1:16" x14ac:dyDescent="0.25">
      <c r="A117" s="146" t="s">
        <v>281</v>
      </c>
      <c r="B117" s="80" t="s">
        <v>10</v>
      </c>
      <c r="C117" s="81" t="s">
        <v>168</v>
      </c>
      <c r="D117" s="81" t="s">
        <v>96</v>
      </c>
      <c r="E117" s="74">
        <v>927</v>
      </c>
      <c r="F117" s="159">
        <v>82360</v>
      </c>
      <c r="G117" s="160" t="s">
        <v>8</v>
      </c>
      <c r="H117" s="110">
        <f>SUM(H121+H118+H123)</f>
        <v>126972</v>
      </c>
      <c r="I117" s="110">
        <f>SUM(I121+I118+I123)</f>
        <v>126972</v>
      </c>
      <c r="J117" s="109">
        <f t="shared" si="51"/>
        <v>0</v>
      </c>
      <c r="K117" s="110">
        <f>SUM(K121)</f>
        <v>77500</v>
      </c>
      <c r="L117" s="110">
        <f t="shared" ref="L117:O117" si="56">SUM(L121)</f>
        <v>77500</v>
      </c>
      <c r="M117" s="110">
        <f t="shared" si="49"/>
        <v>0</v>
      </c>
      <c r="N117" s="110">
        <f>SUM(N121)</f>
        <v>77500</v>
      </c>
      <c r="O117" s="110">
        <f t="shared" si="56"/>
        <v>77500</v>
      </c>
      <c r="P117" s="110">
        <f t="shared" si="50"/>
        <v>0</v>
      </c>
    </row>
    <row r="118" spans="1:16" ht="40.15" customHeight="1" x14ac:dyDescent="0.25">
      <c r="A118" s="134" t="s">
        <v>32</v>
      </c>
      <c r="B118" s="78" t="s">
        <v>10</v>
      </c>
      <c r="C118" s="79" t="s">
        <v>168</v>
      </c>
      <c r="D118" s="79" t="s">
        <v>96</v>
      </c>
      <c r="E118" s="61">
        <v>927</v>
      </c>
      <c r="F118" s="131">
        <v>82360</v>
      </c>
      <c r="G118" s="132" t="s">
        <v>33</v>
      </c>
      <c r="H118" s="262">
        <f>SUM(H119:H120)</f>
        <v>18700</v>
      </c>
      <c r="I118" s="262">
        <f>SUM(I119:I120)</f>
        <v>18700</v>
      </c>
      <c r="J118" s="361">
        <f t="shared" si="51"/>
        <v>0</v>
      </c>
      <c r="K118" s="110"/>
      <c r="L118" s="110"/>
      <c r="M118" s="110"/>
      <c r="N118" s="110"/>
      <c r="O118" s="110"/>
      <c r="P118" s="110"/>
    </row>
    <row r="119" spans="1:16" x14ac:dyDescent="0.25">
      <c r="A119" s="134" t="s">
        <v>36</v>
      </c>
      <c r="B119" s="78" t="s">
        <v>10</v>
      </c>
      <c r="C119" s="79" t="s">
        <v>168</v>
      </c>
      <c r="D119" s="79" t="s">
        <v>96</v>
      </c>
      <c r="E119" s="61">
        <v>927</v>
      </c>
      <c r="F119" s="131">
        <v>82360</v>
      </c>
      <c r="G119" s="132" t="s">
        <v>37</v>
      </c>
      <c r="H119" s="262">
        <f>SUM(Лист1!G407)</f>
        <v>0</v>
      </c>
      <c r="I119" s="262">
        <f>SUM(Лист1!H407)</f>
        <v>0</v>
      </c>
      <c r="J119" s="361">
        <f t="shared" si="51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70" t="s">
        <v>34</v>
      </c>
      <c r="B120" s="78" t="s">
        <v>10</v>
      </c>
      <c r="C120" s="79" t="s">
        <v>168</v>
      </c>
      <c r="D120" s="79" t="s">
        <v>96</v>
      </c>
      <c r="E120" s="61">
        <v>927</v>
      </c>
      <c r="F120" s="131">
        <v>82360</v>
      </c>
      <c r="G120" s="130" t="s">
        <v>35</v>
      </c>
      <c r="H120" s="262">
        <f>SUM(Лист1!G408)</f>
        <v>18700</v>
      </c>
      <c r="I120" s="262">
        <f>SUM(Лист1!H408)</f>
        <v>18700</v>
      </c>
      <c r="J120" s="361">
        <f t="shared" si="51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34" t="s">
        <v>12</v>
      </c>
      <c r="B121" s="78" t="s">
        <v>10</v>
      </c>
      <c r="C121" s="79" t="s">
        <v>168</v>
      </c>
      <c r="D121" s="79" t="s">
        <v>96</v>
      </c>
      <c r="E121" s="61">
        <v>927</v>
      </c>
      <c r="F121" s="131">
        <v>82360</v>
      </c>
      <c r="G121" s="132" t="s">
        <v>13</v>
      </c>
      <c r="H121" s="262">
        <f>SUM(H122:H122)</f>
        <v>102272</v>
      </c>
      <c r="I121" s="262">
        <f t="shared" ref="I121:O123" si="57">SUM(I122:I122)</f>
        <v>102272</v>
      </c>
      <c r="J121" s="361">
        <f t="shared" si="51"/>
        <v>0</v>
      </c>
      <c r="K121" s="262">
        <f>SUM(K122:K122)</f>
        <v>77500</v>
      </c>
      <c r="L121" s="262">
        <f t="shared" si="57"/>
        <v>77500</v>
      </c>
      <c r="M121" s="110">
        <f t="shared" si="49"/>
        <v>0</v>
      </c>
      <c r="N121" s="262">
        <f>SUM(N122:N122)</f>
        <v>77500</v>
      </c>
      <c r="O121" s="262">
        <f t="shared" si="57"/>
        <v>77500</v>
      </c>
      <c r="P121" s="110">
        <f t="shared" si="50"/>
        <v>0</v>
      </c>
    </row>
    <row r="122" spans="1:16" x14ac:dyDescent="0.25">
      <c r="A122" s="134" t="s">
        <v>181</v>
      </c>
      <c r="B122" s="78" t="s">
        <v>10</v>
      </c>
      <c r="C122" s="79" t="s">
        <v>168</v>
      </c>
      <c r="D122" s="79" t="s">
        <v>96</v>
      </c>
      <c r="E122" s="61">
        <v>927</v>
      </c>
      <c r="F122" s="131">
        <v>82360</v>
      </c>
      <c r="G122" s="132" t="s">
        <v>15</v>
      </c>
      <c r="H122" s="262">
        <f>SUM(Лист1!G410)</f>
        <v>102272</v>
      </c>
      <c r="I122" s="262">
        <f>SUM(Лист1!H410)</f>
        <v>102272</v>
      </c>
      <c r="J122" s="361">
        <f t="shared" si="51"/>
        <v>0</v>
      </c>
      <c r="K122" s="262">
        <f>SUM(Лист1!J410)</f>
        <v>77500</v>
      </c>
      <c r="L122" s="262">
        <f>SUM(Лист1!K410)</f>
        <v>77500</v>
      </c>
      <c r="M122" s="110">
        <f t="shared" si="49"/>
        <v>0</v>
      </c>
      <c r="N122" s="262">
        <f>SUM(Лист1!M410)</f>
        <v>77500</v>
      </c>
      <c r="O122" s="262">
        <f>SUM(Лист1!N410)</f>
        <v>77500</v>
      </c>
      <c r="P122" s="110">
        <f t="shared" si="50"/>
        <v>0</v>
      </c>
    </row>
    <row r="123" spans="1:16" x14ac:dyDescent="0.25">
      <c r="A123" s="28" t="s">
        <v>88</v>
      </c>
      <c r="B123" s="78" t="s">
        <v>10</v>
      </c>
      <c r="C123" s="79" t="s">
        <v>168</v>
      </c>
      <c r="D123" s="79" t="s">
        <v>96</v>
      </c>
      <c r="E123" s="61">
        <v>927</v>
      </c>
      <c r="F123" s="131">
        <v>82360</v>
      </c>
      <c r="G123" s="132" t="s">
        <v>89</v>
      </c>
      <c r="H123" s="262">
        <f>SUM(H124:H124)</f>
        <v>6000</v>
      </c>
      <c r="I123" s="262">
        <f t="shared" si="57"/>
        <v>6000</v>
      </c>
      <c r="J123" s="361">
        <f t="shared" ref="J123:J124" si="58">SUM(I123-H123)</f>
        <v>0</v>
      </c>
      <c r="K123" s="262"/>
      <c r="L123" s="262"/>
      <c r="M123" s="110"/>
      <c r="N123" s="262"/>
      <c r="O123" s="262"/>
      <c r="P123" s="110"/>
    </row>
    <row r="124" spans="1:16" x14ac:dyDescent="0.25">
      <c r="A124" s="134" t="s">
        <v>393</v>
      </c>
      <c r="B124" s="78" t="s">
        <v>10</v>
      </c>
      <c r="C124" s="79" t="s">
        <v>168</v>
      </c>
      <c r="D124" s="79" t="s">
        <v>96</v>
      </c>
      <c r="E124" s="61">
        <v>927</v>
      </c>
      <c r="F124" s="131">
        <v>82360</v>
      </c>
      <c r="G124" s="132" t="s">
        <v>394</v>
      </c>
      <c r="H124" s="262">
        <f>SUM(Лист1!G412)</f>
        <v>6000</v>
      </c>
      <c r="I124" s="262">
        <f>SUM(Лист1!H412)</f>
        <v>6000</v>
      </c>
      <c r="J124" s="361">
        <f t="shared" si="58"/>
        <v>0</v>
      </c>
      <c r="K124" s="262"/>
      <c r="L124" s="262"/>
      <c r="M124" s="110"/>
      <c r="N124" s="262"/>
      <c r="O124" s="262"/>
      <c r="P124" s="110"/>
    </row>
    <row r="125" spans="1:16" ht="51.75" x14ac:dyDescent="0.25">
      <c r="A125" s="142" t="s">
        <v>279</v>
      </c>
      <c r="B125" s="80" t="s">
        <v>10</v>
      </c>
      <c r="C125" s="81" t="s">
        <v>168</v>
      </c>
      <c r="D125" s="81" t="s">
        <v>96</v>
      </c>
      <c r="E125" s="73">
        <v>927</v>
      </c>
      <c r="F125" s="161">
        <v>81830</v>
      </c>
      <c r="G125" s="162" t="s">
        <v>8</v>
      </c>
      <c r="H125" s="110">
        <f>SUM(H126)</f>
        <v>62000</v>
      </c>
      <c r="I125" s="110">
        <f t="shared" ref="I125:O125" si="59">SUM(I126)</f>
        <v>62000</v>
      </c>
      <c r="J125" s="109">
        <f t="shared" si="51"/>
        <v>0</v>
      </c>
      <c r="K125" s="110">
        <f>SUM(K126)</f>
        <v>65000</v>
      </c>
      <c r="L125" s="110">
        <f t="shared" si="59"/>
        <v>65000</v>
      </c>
      <c r="M125" s="110">
        <f t="shared" si="49"/>
        <v>0</v>
      </c>
      <c r="N125" s="110">
        <f>SUM(N126)</f>
        <v>65000</v>
      </c>
      <c r="O125" s="110">
        <f t="shared" si="59"/>
        <v>65000</v>
      </c>
      <c r="P125" s="110">
        <f t="shared" si="50"/>
        <v>0</v>
      </c>
    </row>
    <row r="126" spans="1:16" x14ac:dyDescent="0.25">
      <c r="A126" s="58" t="s">
        <v>12</v>
      </c>
      <c r="B126" s="78" t="s">
        <v>10</v>
      </c>
      <c r="C126" s="79" t="s">
        <v>168</v>
      </c>
      <c r="D126" s="79" t="s">
        <v>96</v>
      </c>
      <c r="E126" s="55">
        <v>927</v>
      </c>
      <c r="F126" s="131">
        <v>81830</v>
      </c>
      <c r="G126" s="130" t="s">
        <v>13</v>
      </c>
      <c r="H126" s="262">
        <f t="shared" ref="H126:O138" si="60">SUM(H127)</f>
        <v>62000</v>
      </c>
      <c r="I126" s="262">
        <f t="shared" si="60"/>
        <v>62000</v>
      </c>
      <c r="J126" s="109">
        <f t="shared" si="51"/>
        <v>0</v>
      </c>
      <c r="K126" s="262">
        <f t="shared" si="60"/>
        <v>65000</v>
      </c>
      <c r="L126" s="262">
        <f t="shared" si="60"/>
        <v>65000</v>
      </c>
      <c r="M126" s="110">
        <f t="shared" si="49"/>
        <v>0</v>
      </c>
      <c r="N126" s="262">
        <f t="shared" si="60"/>
        <v>65000</v>
      </c>
      <c r="O126" s="262">
        <f t="shared" si="60"/>
        <v>65000</v>
      </c>
      <c r="P126" s="110">
        <f t="shared" si="50"/>
        <v>0</v>
      </c>
    </row>
    <row r="127" spans="1:16" x14ac:dyDescent="0.25">
      <c r="A127" s="134" t="s">
        <v>181</v>
      </c>
      <c r="B127" s="78" t="s">
        <v>10</v>
      </c>
      <c r="C127" s="79" t="s">
        <v>168</v>
      </c>
      <c r="D127" s="79" t="s">
        <v>96</v>
      </c>
      <c r="E127" s="55">
        <v>927</v>
      </c>
      <c r="F127" s="131">
        <v>81830</v>
      </c>
      <c r="G127" s="130" t="s">
        <v>15</v>
      </c>
      <c r="H127" s="262">
        <f>SUM(Лист1!G338)</f>
        <v>62000</v>
      </c>
      <c r="I127" s="262">
        <f>SUM(Лист1!H338)</f>
        <v>62000</v>
      </c>
      <c r="J127" s="109">
        <f t="shared" si="51"/>
        <v>0</v>
      </c>
      <c r="K127" s="262">
        <f>SUM(Лист1!J338)</f>
        <v>65000</v>
      </c>
      <c r="L127" s="262">
        <f>SUM(Лист1!K338)</f>
        <v>65000</v>
      </c>
      <c r="M127" s="110">
        <f t="shared" si="49"/>
        <v>0</v>
      </c>
      <c r="N127" s="262">
        <f>SUM(Лист1!M338)</f>
        <v>65000</v>
      </c>
      <c r="O127" s="262">
        <f>SUM(Лист1!N338)</f>
        <v>65000</v>
      </c>
      <c r="P127" s="110">
        <f t="shared" si="50"/>
        <v>0</v>
      </c>
    </row>
    <row r="128" spans="1:16" x14ac:dyDescent="0.25">
      <c r="A128" s="283" t="s">
        <v>438</v>
      </c>
      <c r="B128" s="80" t="s">
        <v>10</v>
      </c>
      <c r="C128" s="81" t="s">
        <v>168</v>
      </c>
      <c r="D128" s="81" t="s">
        <v>96</v>
      </c>
      <c r="E128" s="73">
        <v>927</v>
      </c>
      <c r="F128" s="161">
        <v>83280</v>
      </c>
      <c r="G128" s="162" t="s">
        <v>8</v>
      </c>
      <c r="H128" s="110">
        <f>SUM(H129)</f>
        <v>8500</v>
      </c>
      <c r="I128" s="110">
        <f t="shared" ref="I128" si="61">SUM(I129)</f>
        <v>8500</v>
      </c>
      <c r="J128" s="109">
        <f t="shared" ref="J128:J130" si="62">SUM(I128-H128)</f>
        <v>0</v>
      </c>
      <c r="K128" s="262"/>
      <c r="L128" s="262"/>
      <c r="M128" s="110"/>
      <c r="N128" s="262"/>
      <c r="O128" s="262"/>
      <c r="P128" s="110"/>
    </row>
    <row r="129" spans="1:16" x14ac:dyDescent="0.25">
      <c r="A129" s="134" t="s">
        <v>12</v>
      </c>
      <c r="B129" s="78" t="s">
        <v>10</v>
      </c>
      <c r="C129" s="79" t="s">
        <v>168</v>
      </c>
      <c r="D129" s="79" t="s">
        <v>96</v>
      </c>
      <c r="E129" s="55">
        <v>927</v>
      </c>
      <c r="F129" s="172">
        <v>83280</v>
      </c>
      <c r="G129" s="130" t="s">
        <v>13</v>
      </c>
      <c r="H129" s="262">
        <f t="shared" si="60"/>
        <v>8500</v>
      </c>
      <c r="I129" s="262">
        <f t="shared" si="60"/>
        <v>8500</v>
      </c>
      <c r="J129" s="361">
        <f t="shared" si="62"/>
        <v>0</v>
      </c>
      <c r="K129" s="262"/>
      <c r="L129" s="262"/>
      <c r="M129" s="110"/>
      <c r="N129" s="262"/>
      <c r="O129" s="262"/>
      <c r="P129" s="110"/>
    </row>
    <row r="130" spans="1:16" x14ac:dyDescent="0.25">
      <c r="A130" s="134" t="s">
        <v>181</v>
      </c>
      <c r="B130" s="78" t="s">
        <v>10</v>
      </c>
      <c r="C130" s="79" t="s">
        <v>168</v>
      </c>
      <c r="D130" s="79" t="s">
        <v>96</v>
      </c>
      <c r="E130" s="55">
        <v>927</v>
      </c>
      <c r="F130" s="172">
        <v>83280</v>
      </c>
      <c r="G130" s="130" t="s">
        <v>15</v>
      </c>
      <c r="H130" s="262">
        <f>SUM(Лист1!G384)</f>
        <v>8500</v>
      </c>
      <c r="I130" s="262">
        <f>SUM(Лист1!H384)</f>
        <v>8500</v>
      </c>
      <c r="J130" s="361">
        <f t="shared" si="62"/>
        <v>0</v>
      </c>
      <c r="K130" s="262"/>
      <c r="L130" s="262"/>
      <c r="M130" s="110"/>
      <c r="N130" s="262"/>
      <c r="O130" s="262"/>
      <c r="P130" s="110"/>
    </row>
    <row r="131" spans="1:16" ht="26.25" x14ac:dyDescent="0.25">
      <c r="A131" s="248" t="s">
        <v>378</v>
      </c>
      <c r="B131" s="80" t="s">
        <v>10</v>
      </c>
      <c r="C131" s="81" t="s">
        <v>168</v>
      </c>
      <c r="D131" s="81" t="s">
        <v>96</v>
      </c>
      <c r="E131" s="73">
        <v>927</v>
      </c>
      <c r="F131" s="161">
        <v>83390</v>
      </c>
      <c r="G131" s="222" t="s">
        <v>8</v>
      </c>
      <c r="H131" s="110">
        <f>SUM(H132)</f>
        <v>425000</v>
      </c>
      <c r="I131" s="110">
        <f t="shared" ref="I131" si="63">SUM(I132)</f>
        <v>425000</v>
      </c>
      <c r="J131" s="109">
        <f t="shared" si="51"/>
        <v>0</v>
      </c>
      <c r="K131" s="262"/>
      <c r="L131" s="262"/>
      <c r="M131" s="110"/>
      <c r="N131" s="262"/>
      <c r="O131" s="262"/>
      <c r="P131" s="110"/>
    </row>
    <row r="132" spans="1:16" x14ac:dyDescent="0.25">
      <c r="A132" s="143" t="s">
        <v>12</v>
      </c>
      <c r="B132" s="78" t="s">
        <v>10</v>
      </c>
      <c r="C132" s="79" t="s">
        <v>168</v>
      </c>
      <c r="D132" s="79" t="s">
        <v>96</v>
      </c>
      <c r="E132" s="55">
        <v>927</v>
      </c>
      <c r="F132" s="131">
        <v>83390</v>
      </c>
      <c r="G132" s="130" t="s">
        <v>13</v>
      </c>
      <c r="H132" s="262">
        <f t="shared" si="60"/>
        <v>425000</v>
      </c>
      <c r="I132" s="262">
        <f t="shared" si="60"/>
        <v>425000</v>
      </c>
      <c r="J132" s="361">
        <f t="shared" si="51"/>
        <v>0</v>
      </c>
      <c r="K132" s="262"/>
      <c r="L132" s="262"/>
      <c r="M132" s="110"/>
      <c r="N132" s="262"/>
      <c r="O132" s="262"/>
      <c r="P132" s="110"/>
    </row>
    <row r="133" spans="1:16" x14ac:dyDescent="0.25">
      <c r="A133" s="134" t="s">
        <v>181</v>
      </c>
      <c r="B133" s="78" t="s">
        <v>10</v>
      </c>
      <c r="C133" s="79" t="s">
        <v>168</v>
      </c>
      <c r="D133" s="79" t="s">
        <v>96</v>
      </c>
      <c r="E133" s="55">
        <v>927</v>
      </c>
      <c r="F133" s="131">
        <v>83390</v>
      </c>
      <c r="G133" s="130" t="s">
        <v>15</v>
      </c>
      <c r="H133" s="262">
        <f>SUM(Лист1!G333)</f>
        <v>425000</v>
      </c>
      <c r="I133" s="262">
        <f>SUM(Лист1!H333)</f>
        <v>425000</v>
      </c>
      <c r="J133" s="361">
        <f t="shared" si="51"/>
        <v>0</v>
      </c>
      <c r="K133" s="262"/>
      <c r="L133" s="262"/>
      <c r="M133" s="110"/>
      <c r="N133" s="262"/>
      <c r="O133" s="262"/>
      <c r="P133" s="110"/>
    </row>
    <row r="134" spans="1:16" ht="64.5" x14ac:dyDescent="0.25">
      <c r="A134" s="136" t="s">
        <v>314</v>
      </c>
      <c r="B134" s="80" t="s">
        <v>10</v>
      </c>
      <c r="C134" s="81" t="s">
        <v>168</v>
      </c>
      <c r="D134" s="81" t="s">
        <v>96</v>
      </c>
      <c r="E134" s="73">
        <v>927</v>
      </c>
      <c r="F134" s="131">
        <v>83710</v>
      </c>
      <c r="G134" s="162" t="s">
        <v>8</v>
      </c>
      <c r="H134" s="110">
        <f>SUM(H135)</f>
        <v>197000</v>
      </c>
      <c r="I134" s="110">
        <f t="shared" ref="I134:O134" si="64">SUM(I135)</f>
        <v>197000</v>
      </c>
      <c r="J134" s="109">
        <f t="shared" si="51"/>
        <v>0</v>
      </c>
      <c r="K134" s="110">
        <f>SUM(K135)</f>
        <v>0</v>
      </c>
      <c r="L134" s="110">
        <f t="shared" si="64"/>
        <v>0</v>
      </c>
      <c r="M134" s="110">
        <f t="shared" si="49"/>
        <v>0</v>
      </c>
      <c r="N134" s="110">
        <f>SUM(N135)</f>
        <v>0</v>
      </c>
      <c r="O134" s="110">
        <f t="shared" si="64"/>
        <v>0</v>
      </c>
      <c r="P134" s="110">
        <f t="shared" si="50"/>
        <v>0</v>
      </c>
    </row>
    <row r="135" spans="1:16" x14ac:dyDescent="0.25">
      <c r="A135" s="134" t="s">
        <v>52</v>
      </c>
      <c r="B135" s="78" t="s">
        <v>10</v>
      </c>
      <c r="C135" s="79" t="s">
        <v>168</v>
      </c>
      <c r="D135" s="79" t="s">
        <v>96</v>
      </c>
      <c r="E135" s="55">
        <v>927</v>
      </c>
      <c r="F135" s="131">
        <v>83710</v>
      </c>
      <c r="G135" s="130" t="s">
        <v>53</v>
      </c>
      <c r="H135" s="262">
        <f t="shared" si="60"/>
        <v>197000</v>
      </c>
      <c r="I135" s="262">
        <f t="shared" si="60"/>
        <v>197000</v>
      </c>
      <c r="J135" s="361">
        <f t="shared" si="51"/>
        <v>0</v>
      </c>
      <c r="K135" s="262">
        <f t="shared" si="60"/>
        <v>0</v>
      </c>
      <c r="L135" s="262">
        <f t="shared" si="60"/>
        <v>0</v>
      </c>
      <c r="M135" s="110">
        <f t="shared" si="49"/>
        <v>0</v>
      </c>
      <c r="N135" s="262">
        <f t="shared" si="60"/>
        <v>0</v>
      </c>
      <c r="O135" s="262">
        <f t="shared" si="60"/>
        <v>0</v>
      </c>
      <c r="P135" s="110">
        <f t="shared" si="50"/>
        <v>0</v>
      </c>
    </row>
    <row r="136" spans="1:16" x14ac:dyDescent="0.25">
      <c r="A136" s="134" t="s">
        <v>54</v>
      </c>
      <c r="B136" s="78" t="s">
        <v>10</v>
      </c>
      <c r="C136" s="79" t="s">
        <v>168</v>
      </c>
      <c r="D136" s="79" t="s">
        <v>96</v>
      </c>
      <c r="E136" s="55">
        <v>927</v>
      </c>
      <c r="F136" s="131">
        <v>83710</v>
      </c>
      <c r="G136" s="130" t="s">
        <v>55</v>
      </c>
      <c r="H136" s="262">
        <f>SUM(Лист1!G352)</f>
        <v>197000</v>
      </c>
      <c r="I136" s="262">
        <f>SUM(Лист1!H352)</f>
        <v>197000</v>
      </c>
      <c r="J136" s="361">
        <f t="shared" si="51"/>
        <v>0</v>
      </c>
      <c r="K136" s="262">
        <f>SUM(Лист1!J352)</f>
        <v>0</v>
      </c>
      <c r="L136" s="262">
        <f>SUM(Лист1!K352)</f>
        <v>0</v>
      </c>
      <c r="M136" s="110">
        <f t="shared" si="49"/>
        <v>0</v>
      </c>
      <c r="N136" s="262">
        <f>SUM(Лист1!M352)</f>
        <v>0</v>
      </c>
      <c r="O136" s="262">
        <f>SUM(Лист1!N352)</f>
        <v>0</v>
      </c>
      <c r="P136" s="110">
        <f t="shared" si="50"/>
        <v>0</v>
      </c>
    </row>
    <row r="137" spans="1:16" ht="90" x14ac:dyDescent="0.25">
      <c r="A137" s="142" t="s">
        <v>311</v>
      </c>
      <c r="B137" s="80" t="s">
        <v>10</v>
      </c>
      <c r="C137" s="81" t="s">
        <v>168</v>
      </c>
      <c r="D137" s="81" t="s">
        <v>96</v>
      </c>
      <c r="E137" s="73">
        <v>927</v>
      </c>
      <c r="F137" s="161">
        <v>83760</v>
      </c>
      <c r="G137" s="162" t="s">
        <v>8</v>
      </c>
      <c r="H137" s="110">
        <f>SUM(H138)</f>
        <v>177516</v>
      </c>
      <c r="I137" s="110">
        <f t="shared" ref="I137:O137" si="65">SUM(I138)</f>
        <v>177516</v>
      </c>
      <c r="J137" s="109">
        <f t="shared" si="51"/>
        <v>0</v>
      </c>
      <c r="K137" s="110">
        <f>SUM(K138)</f>
        <v>0</v>
      </c>
      <c r="L137" s="110">
        <f t="shared" si="65"/>
        <v>0</v>
      </c>
      <c r="M137" s="110">
        <f t="shared" si="49"/>
        <v>0</v>
      </c>
      <c r="N137" s="110">
        <f>SUM(N138)</f>
        <v>0</v>
      </c>
      <c r="O137" s="110">
        <f t="shared" si="65"/>
        <v>0</v>
      </c>
      <c r="P137" s="110">
        <f t="shared" si="50"/>
        <v>0</v>
      </c>
    </row>
    <row r="138" spans="1:16" x14ac:dyDescent="0.25">
      <c r="A138" s="134" t="s">
        <v>52</v>
      </c>
      <c r="B138" s="78" t="s">
        <v>10</v>
      </c>
      <c r="C138" s="79" t="s">
        <v>168</v>
      </c>
      <c r="D138" s="79" t="s">
        <v>96</v>
      </c>
      <c r="E138" s="55">
        <v>927</v>
      </c>
      <c r="F138" s="131">
        <v>83760</v>
      </c>
      <c r="G138" s="130" t="s">
        <v>53</v>
      </c>
      <c r="H138" s="262">
        <f t="shared" si="60"/>
        <v>177516</v>
      </c>
      <c r="I138" s="262">
        <f t="shared" si="60"/>
        <v>177516</v>
      </c>
      <c r="J138" s="109">
        <f t="shared" si="51"/>
        <v>0</v>
      </c>
      <c r="K138" s="262">
        <f t="shared" si="60"/>
        <v>0</v>
      </c>
      <c r="L138" s="262">
        <f t="shared" si="60"/>
        <v>0</v>
      </c>
      <c r="M138" s="110">
        <f t="shared" si="49"/>
        <v>0</v>
      </c>
      <c r="N138" s="262">
        <f t="shared" si="60"/>
        <v>0</v>
      </c>
      <c r="O138" s="262">
        <f t="shared" si="60"/>
        <v>0</v>
      </c>
      <c r="P138" s="110">
        <f t="shared" si="50"/>
        <v>0</v>
      </c>
    </row>
    <row r="139" spans="1:16" x14ac:dyDescent="0.25">
      <c r="A139" s="134" t="s">
        <v>54</v>
      </c>
      <c r="B139" s="78" t="s">
        <v>10</v>
      </c>
      <c r="C139" s="79" t="s">
        <v>168</v>
      </c>
      <c r="D139" s="79" t="s">
        <v>96</v>
      </c>
      <c r="E139" s="55">
        <v>927</v>
      </c>
      <c r="F139" s="131">
        <v>83760</v>
      </c>
      <c r="G139" s="130" t="s">
        <v>55</v>
      </c>
      <c r="H139" s="262">
        <f>SUM(Лист1!G341)</f>
        <v>177516</v>
      </c>
      <c r="I139" s="262">
        <f>SUM(Лист1!H341)</f>
        <v>177516</v>
      </c>
      <c r="J139" s="109">
        <f t="shared" si="51"/>
        <v>0</v>
      </c>
      <c r="K139" s="262">
        <f>SUM(Лист1!J341)</f>
        <v>0</v>
      </c>
      <c r="L139" s="262">
        <f>SUM(Лист1!K341)</f>
        <v>0</v>
      </c>
      <c r="M139" s="110">
        <f t="shared" si="49"/>
        <v>0</v>
      </c>
      <c r="N139" s="262">
        <f>SUM(Лист1!M341)</f>
        <v>0</v>
      </c>
      <c r="O139" s="262">
        <f>SUM(Лист1!N341)</f>
        <v>0</v>
      </c>
      <c r="P139" s="110">
        <f t="shared" si="50"/>
        <v>0</v>
      </c>
    </row>
    <row r="140" spans="1:16" ht="60.75" x14ac:dyDescent="0.25">
      <c r="A140" s="98" t="s">
        <v>82</v>
      </c>
      <c r="B140" s="80" t="s">
        <v>10</v>
      </c>
      <c r="C140" s="81" t="s">
        <v>168</v>
      </c>
      <c r="D140" s="81" t="s">
        <v>96</v>
      </c>
      <c r="E140" s="73">
        <v>927</v>
      </c>
      <c r="F140" s="161">
        <v>12020</v>
      </c>
      <c r="G140" s="162" t="s">
        <v>8</v>
      </c>
      <c r="H140" s="110">
        <f>SUM(H141+H143+H145)</f>
        <v>314183</v>
      </c>
      <c r="I140" s="110">
        <f t="shared" ref="I140" si="66">SUM(I141+I143+I145)</f>
        <v>314183</v>
      </c>
      <c r="J140" s="109">
        <f t="shared" si="51"/>
        <v>0</v>
      </c>
      <c r="K140" s="110">
        <f>SUM(K141+K143+K145)</f>
        <v>314183</v>
      </c>
      <c r="L140" s="110">
        <f t="shared" ref="L140" si="67">SUM(L141+L143+L145)</f>
        <v>314183</v>
      </c>
      <c r="M140" s="110">
        <f t="shared" si="49"/>
        <v>0</v>
      </c>
      <c r="N140" s="110">
        <f>SUM(N141+N143+N145)</f>
        <v>314183</v>
      </c>
      <c r="O140" s="110">
        <f t="shared" ref="O140" si="68">SUM(O141+O143+O145)</f>
        <v>314183</v>
      </c>
      <c r="P140" s="110">
        <f t="shared" si="50"/>
        <v>0</v>
      </c>
    </row>
    <row r="141" spans="1:16" ht="33" x14ac:dyDescent="0.25">
      <c r="A141" s="68" t="s">
        <v>32</v>
      </c>
      <c r="B141" s="78" t="s">
        <v>10</v>
      </c>
      <c r="C141" s="79" t="s">
        <v>168</v>
      </c>
      <c r="D141" s="79" t="s">
        <v>96</v>
      </c>
      <c r="E141" s="55">
        <v>927</v>
      </c>
      <c r="F141" s="131">
        <v>12020</v>
      </c>
      <c r="G141" s="130" t="s">
        <v>33</v>
      </c>
      <c r="H141" s="262">
        <f>SUM(H142)</f>
        <v>220966</v>
      </c>
      <c r="I141" s="262">
        <f t="shared" ref="I141:O141" si="69">SUM(I142)</f>
        <v>220966</v>
      </c>
      <c r="J141" s="109">
        <f t="shared" si="51"/>
        <v>0</v>
      </c>
      <c r="K141" s="262">
        <f>SUM(K142)</f>
        <v>220966</v>
      </c>
      <c r="L141" s="262">
        <f t="shared" si="69"/>
        <v>220966</v>
      </c>
      <c r="M141" s="110">
        <f t="shared" si="49"/>
        <v>0</v>
      </c>
      <c r="N141" s="262">
        <f>SUM(N142)</f>
        <v>220966</v>
      </c>
      <c r="O141" s="262">
        <f t="shared" si="69"/>
        <v>220966</v>
      </c>
      <c r="P141" s="110">
        <f t="shared" si="50"/>
        <v>0</v>
      </c>
    </row>
    <row r="142" spans="1:16" x14ac:dyDescent="0.25">
      <c r="A142" s="116" t="s">
        <v>34</v>
      </c>
      <c r="B142" s="114" t="s">
        <v>10</v>
      </c>
      <c r="C142" s="113">
        <v>0</v>
      </c>
      <c r="D142" s="113">
        <v>12</v>
      </c>
      <c r="E142" s="115">
        <v>927</v>
      </c>
      <c r="F142" s="229">
        <v>12020</v>
      </c>
      <c r="G142" s="211" t="s">
        <v>35</v>
      </c>
      <c r="H142" s="262">
        <f>SUM(Лист1!G254)</f>
        <v>220966</v>
      </c>
      <c r="I142" s="262">
        <f>SUM(Лист1!H254)</f>
        <v>220966</v>
      </c>
      <c r="J142" s="109">
        <f t="shared" si="51"/>
        <v>0</v>
      </c>
      <c r="K142" s="262">
        <f>SUM(Лист1!J254)</f>
        <v>220966</v>
      </c>
      <c r="L142" s="262">
        <f>SUM(Лист1!K254)</f>
        <v>220966</v>
      </c>
      <c r="M142" s="110">
        <f t="shared" si="49"/>
        <v>0</v>
      </c>
      <c r="N142" s="262">
        <f>SUM(Лист1!M254)</f>
        <v>220966</v>
      </c>
      <c r="O142" s="262">
        <f>SUM(Лист1!N254)</f>
        <v>220966</v>
      </c>
      <c r="P142" s="110">
        <f t="shared" si="50"/>
        <v>0</v>
      </c>
    </row>
    <row r="143" spans="1:16" x14ac:dyDescent="0.25">
      <c r="A143" s="120" t="s">
        <v>12</v>
      </c>
      <c r="B143" s="114" t="s">
        <v>10</v>
      </c>
      <c r="C143" s="113">
        <v>0</v>
      </c>
      <c r="D143" s="113">
        <v>12</v>
      </c>
      <c r="E143" s="115">
        <v>927</v>
      </c>
      <c r="F143" s="131">
        <v>12020</v>
      </c>
      <c r="G143" s="211" t="s">
        <v>13</v>
      </c>
      <c r="H143" s="262">
        <f>SUM(H144)</f>
        <v>92817</v>
      </c>
      <c r="I143" s="262">
        <f t="shared" ref="I143:O143" si="70">SUM(I144)</f>
        <v>92817</v>
      </c>
      <c r="J143" s="109">
        <f t="shared" si="51"/>
        <v>0</v>
      </c>
      <c r="K143" s="262">
        <f>SUM(K144)</f>
        <v>92817</v>
      </c>
      <c r="L143" s="262">
        <f t="shared" si="70"/>
        <v>92817</v>
      </c>
      <c r="M143" s="110">
        <f t="shared" si="49"/>
        <v>0</v>
      </c>
      <c r="N143" s="262">
        <f>SUM(N144)</f>
        <v>92817</v>
      </c>
      <c r="O143" s="262">
        <f t="shared" si="70"/>
        <v>92817</v>
      </c>
      <c r="P143" s="110">
        <f t="shared" si="50"/>
        <v>0</v>
      </c>
    </row>
    <row r="144" spans="1:16" x14ac:dyDescent="0.25">
      <c r="A144" s="134" t="s">
        <v>181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11" t="s">
        <v>15</v>
      </c>
      <c r="H144" s="262">
        <f>SUM(Лист1!G256)</f>
        <v>92817</v>
      </c>
      <c r="I144" s="262">
        <f>SUM(Лист1!H256)</f>
        <v>92817</v>
      </c>
      <c r="J144" s="109">
        <f t="shared" si="51"/>
        <v>0</v>
      </c>
      <c r="K144" s="262">
        <f>SUM(Лист1!J256)</f>
        <v>92817</v>
      </c>
      <c r="L144" s="262">
        <f>SUM(Лист1!K256)</f>
        <v>92817</v>
      </c>
      <c r="M144" s="110">
        <f t="shared" si="49"/>
        <v>0</v>
      </c>
      <c r="N144" s="262">
        <f>SUM(Лист1!M256)</f>
        <v>92817</v>
      </c>
      <c r="O144" s="262">
        <f>SUM(Лист1!N256)</f>
        <v>92817</v>
      </c>
      <c r="P144" s="110">
        <f t="shared" si="50"/>
        <v>0</v>
      </c>
    </row>
    <row r="145" spans="1:16" x14ac:dyDescent="0.25">
      <c r="A145" s="134" t="s">
        <v>52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11">
        <v>500</v>
      </c>
      <c r="H145" s="262">
        <f>SUM(H146)</f>
        <v>400</v>
      </c>
      <c r="I145" s="262">
        <f t="shared" ref="I145:O145" si="71">SUM(I146)</f>
        <v>400</v>
      </c>
      <c r="J145" s="109">
        <f t="shared" si="51"/>
        <v>0</v>
      </c>
      <c r="K145" s="262">
        <f>SUM(K146)</f>
        <v>400</v>
      </c>
      <c r="L145" s="262">
        <f t="shared" si="71"/>
        <v>400</v>
      </c>
      <c r="M145" s="110">
        <f t="shared" si="49"/>
        <v>0</v>
      </c>
      <c r="N145" s="262">
        <f>SUM(N146)</f>
        <v>400</v>
      </c>
      <c r="O145" s="262">
        <f t="shared" si="71"/>
        <v>400</v>
      </c>
      <c r="P145" s="110">
        <f t="shared" si="50"/>
        <v>0</v>
      </c>
    </row>
    <row r="146" spans="1:16" x14ac:dyDescent="0.25">
      <c r="A146" s="134" t="s">
        <v>164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11">
        <v>530</v>
      </c>
      <c r="H146" s="262">
        <f>SUM(Лист1!G258)</f>
        <v>400</v>
      </c>
      <c r="I146" s="262">
        <f>SUM(Лист1!H258)</f>
        <v>400</v>
      </c>
      <c r="J146" s="109">
        <f t="shared" si="51"/>
        <v>0</v>
      </c>
      <c r="K146" s="262">
        <f>SUM(Лист1!J258)</f>
        <v>400</v>
      </c>
      <c r="L146" s="262">
        <f>SUM(Лист1!K258)</f>
        <v>400</v>
      </c>
      <c r="M146" s="110">
        <f t="shared" si="49"/>
        <v>0</v>
      </c>
      <c r="N146" s="262">
        <f>SUM(Лист1!M258)</f>
        <v>400</v>
      </c>
      <c r="O146" s="262">
        <f>SUM(Лист1!N258)</f>
        <v>400</v>
      </c>
      <c r="P146" s="110">
        <f t="shared" si="50"/>
        <v>0</v>
      </c>
    </row>
    <row r="147" spans="1:16" ht="24.75" x14ac:dyDescent="0.25">
      <c r="A147" s="118" t="s">
        <v>108</v>
      </c>
      <c r="B147" s="117" t="s">
        <v>10</v>
      </c>
      <c r="C147" s="111">
        <v>0</v>
      </c>
      <c r="D147" s="111">
        <v>12</v>
      </c>
      <c r="E147" s="112">
        <v>927</v>
      </c>
      <c r="F147" s="217">
        <v>12020</v>
      </c>
      <c r="G147" s="217" t="s">
        <v>8</v>
      </c>
      <c r="H147" s="110">
        <f>SUM(H148+H150)</f>
        <v>827620</v>
      </c>
      <c r="I147" s="110">
        <f t="shared" ref="I147" si="72">SUM(I148+I150)</f>
        <v>827620</v>
      </c>
      <c r="J147" s="109">
        <f t="shared" si="51"/>
        <v>0</v>
      </c>
      <c r="K147" s="110">
        <f>SUM(K148+K150)</f>
        <v>827620</v>
      </c>
      <c r="L147" s="110">
        <f t="shared" ref="L147" si="73">SUM(L148+L150)</f>
        <v>827620</v>
      </c>
      <c r="M147" s="110">
        <f t="shared" si="49"/>
        <v>0</v>
      </c>
      <c r="N147" s="110">
        <f>SUM(N148+N150)</f>
        <v>827620</v>
      </c>
      <c r="O147" s="110">
        <f t="shared" ref="O147" si="74">SUM(O148+O150)</f>
        <v>827620</v>
      </c>
      <c r="P147" s="110">
        <f t="shared" si="50"/>
        <v>0</v>
      </c>
    </row>
    <row r="148" spans="1:16" ht="34.5" x14ac:dyDescent="0.25">
      <c r="A148" s="116" t="s">
        <v>32</v>
      </c>
      <c r="B148" s="114" t="s">
        <v>10</v>
      </c>
      <c r="C148" s="113">
        <v>0</v>
      </c>
      <c r="D148" s="113">
        <v>12</v>
      </c>
      <c r="E148" s="115">
        <v>927</v>
      </c>
      <c r="F148" s="229">
        <v>12020</v>
      </c>
      <c r="G148" s="211" t="s">
        <v>33</v>
      </c>
      <c r="H148" s="262">
        <f>SUM(H149)</f>
        <v>790507</v>
      </c>
      <c r="I148" s="262">
        <f t="shared" ref="I148:O148" si="75">SUM(I149)</f>
        <v>790507</v>
      </c>
      <c r="J148" s="109">
        <f t="shared" si="51"/>
        <v>0</v>
      </c>
      <c r="K148" s="262">
        <f>SUM(K149)</f>
        <v>790507</v>
      </c>
      <c r="L148" s="262">
        <f t="shared" si="75"/>
        <v>790507</v>
      </c>
      <c r="M148" s="110">
        <f t="shared" si="49"/>
        <v>0</v>
      </c>
      <c r="N148" s="262">
        <f>SUM(N149)</f>
        <v>790507</v>
      </c>
      <c r="O148" s="262">
        <f t="shared" si="75"/>
        <v>790507</v>
      </c>
      <c r="P148" s="110">
        <f t="shared" si="50"/>
        <v>0</v>
      </c>
    </row>
    <row r="149" spans="1:16" x14ac:dyDescent="0.25">
      <c r="A149" s="116" t="s">
        <v>34</v>
      </c>
      <c r="B149" s="114" t="s">
        <v>10</v>
      </c>
      <c r="C149" s="113">
        <v>0</v>
      </c>
      <c r="D149" s="113">
        <v>12</v>
      </c>
      <c r="E149" s="115">
        <v>927</v>
      </c>
      <c r="F149" s="229">
        <v>12020</v>
      </c>
      <c r="G149" s="211" t="s">
        <v>35</v>
      </c>
      <c r="H149" s="262">
        <f>SUM(Лист1!G446)</f>
        <v>790507</v>
      </c>
      <c r="I149" s="262">
        <f>SUM(Лист1!H446)</f>
        <v>790507</v>
      </c>
      <c r="J149" s="109">
        <f t="shared" si="51"/>
        <v>0</v>
      </c>
      <c r="K149" s="262">
        <f>SUM(Лист1!J446)</f>
        <v>790507</v>
      </c>
      <c r="L149" s="262">
        <f>SUM(Лист1!K446)</f>
        <v>790507</v>
      </c>
      <c r="M149" s="110">
        <f t="shared" si="49"/>
        <v>0</v>
      </c>
      <c r="N149" s="262">
        <f>SUM(Лист1!M446)</f>
        <v>790507</v>
      </c>
      <c r="O149" s="262">
        <f>SUM(Лист1!N446)</f>
        <v>790507</v>
      </c>
      <c r="P149" s="110">
        <f t="shared" si="50"/>
        <v>0</v>
      </c>
    </row>
    <row r="150" spans="1:16" x14ac:dyDescent="0.25">
      <c r="A150" s="58" t="s">
        <v>12</v>
      </c>
      <c r="B150" s="78" t="s">
        <v>10</v>
      </c>
      <c r="C150" s="79" t="s">
        <v>168</v>
      </c>
      <c r="D150" s="79" t="s">
        <v>96</v>
      </c>
      <c r="E150" s="55">
        <v>927</v>
      </c>
      <c r="F150" s="229">
        <v>12020</v>
      </c>
      <c r="G150" s="130" t="s">
        <v>13</v>
      </c>
      <c r="H150" s="262">
        <f>SUM(H151)</f>
        <v>37113</v>
      </c>
      <c r="I150" s="262">
        <f t="shared" ref="I150:O150" si="76">SUM(I151)</f>
        <v>37113</v>
      </c>
      <c r="J150" s="109">
        <f t="shared" si="51"/>
        <v>0</v>
      </c>
      <c r="K150" s="262">
        <f>SUM(K151)</f>
        <v>37113</v>
      </c>
      <c r="L150" s="262">
        <f t="shared" si="76"/>
        <v>37113</v>
      </c>
      <c r="M150" s="110">
        <f t="shared" si="49"/>
        <v>0</v>
      </c>
      <c r="N150" s="262">
        <f>SUM(N151)</f>
        <v>37113</v>
      </c>
      <c r="O150" s="262">
        <f t="shared" si="76"/>
        <v>37113</v>
      </c>
      <c r="P150" s="110">
        <f t="shared" si="50"/>
        <v>0</v>
      </c>
    </row>
    <row r="151" spans="1:16" x14ac:dyDescent="0.25">
      <c r="A151" s="134" t="s">
        <v>181</v>
      </c>
      <c r="B151" s="78" t="s">
        <v>10</v>
      </c>
      <c r="C151" s="79" t="s">
        <v>168</v>
      </c>
      <c r="D151" s="79" t="s">
        <v>96</v>
      </c>
      <c r="E151" s="55">
        <v>927</v>
      </c>
      <c r="F151" s="229">
        <v>12020</v>
      </c>
      <c r="G151" s="130" t="s">
        <v>15</v>
      </c>
      <c r="H151" s="262">
        <f>SUM(Лист1!G448)</f>
        <v>37113</v>
      </c>
      <c r="I151" s="262">
        <f>SUM(Лист1!H448)</f>
        <v>37113</v>
      </c>
      <c r="J151" s="109">
        <f t="shared" si="51"/>
        <v>0</v>
      </c>
      <c r="K151" s="262">
        <f>SUM(Лист1!J448)</f>
        <v>37113</v>
      </c>
      <c r="L151" s="262">
        <f>SUM(Лист1!K448)</f>
        <v>37113</v>
      </c>
      <c r="M151" s="110">
        <f t="shared" si="49"/>
        <v>0</v>
      </c>
      <c r="N151" s="262">
        <f>SUM(Лист1!M448)</f>
        <v>37113</v>
      </c>
      <c r="O151" s="262">
        <f>SUM(Лист1!N448)</f>
        <v>37113</v>
      </c>
      <c r="P151" s="110">
        <f t="shared" si="50"/>
        <v>0</v>
      </c>
    </row>
    <row r="152" spans="1:16" ht="26.25" x14ac:dyDescent="0.25">
      <c r="A152" s="141" t="s">
        <v>283</v>
      </c>
      <c r="B152" s="80" t="s">
        <v>10</v>
      </c>
      <c r="C152" s="81" t="s">
        <v>168</v>
      </c>
      <c r="D152" s="81" t="s">
        <v>96</v>
      </c>
      <c r="E152" s="73">
        <v>927</v>
      </c>
      <c r="F152" s="161">
        <v>82450</v>
      </c>
      <c r="G152" s="162" t="s">
        <v>8</v>
      </c>
      <c r="H152" s="110">
        <f>SUM(H153)</f>
        <v>3172270</v>
      </c>
      <c r="I152" s="110">
        <f t="shared" ref="I152:O153" si="77">SUM(I153)</f>
        <v>3172270</v>
      </c>
      <c r="J152" s="109">
        <f t="shared" si="51"/>
        <v>0</v>
      </c>
      <c r="K152" s="110">
        <f>SUM(K153)</f>
        <v>3181882</v>
      </c>
      <c r="L152" s="110">
        <f t="shared" si="77"/>
        <v>3181882</v>
      </c>
      <c r="M152" s="110">
        <f t="shared" si="49"/>
        <v>0</v>
      </c>
      <c r="N152" s="110">
        <f>SUM(N153)</f>
        <v>3191494</v>
      </c>
      <c r="O152" s="110">
        <f t="shared" si="77"/>
        <v>3191494</v>
      </c>
      <c r="P152" s="110">
        <f t="shared" si="50"/>
        <v>0</v>
      </c>
    </row>
    <row r="153" spans="1:16" x14ac:dyDescent="0.25">
      <c r="A153" s="59" t="s">
        <v>101</v>
      </c>
      <c r="B153" s="78" t="s">
        <v>10</v>
      </c>
      <c r="C153" s="79" t="s">
        <v>168</v>
      </c>
      <c r="D153" s="79" t="s">
        <v>96</v>
      </c>
      <c r="E153" s="55">
        <v>927</v>
      </c>
      <c r="F153" s="131">
        <v>82450</v>
      </c>
      <c r="G153" s="130" t="s">
        <v>89</v>
      </c>
      <c r="H153" s="262">
        <f>SUM(H154)</f>
        <v>3172270</v>
      </c>
      <c r="I153" s="262">
        <f t="shared" si="77"/>
        <v>3172270</v>
      </c>
      <c r="J153" s="109">
        <f t="shared" si="51"/>
        <v>0</v>
      </c>
      <c r="K153" s="262">
        <f>SUM(K154)</f>
        <v>3181882</v>
      </c>
      <c r="L153" s="262">
        <f t="shared" si="77"/>
        <v>3181882</v>
      </c>
      <c r="M153" s="110">
        <f t="shared" si="49"/>
        <v>0</v>
      </c>
      <c r="N153" s="262">
        <f>SUM(N154)</f>
        <v>3191494</v>
      </c>
      <c r="O153" s="262">
        <f t="shared" si="77"/>
        <v>3191494</v>
      </c>
      <c r="P153" s="110">
        <f t="shared" si="50"/>
        <v>0</v>
      </c>
    </row>
    <row r="154" spans="1:16" ht="26.45" customHeight="1" x14ac:dyDescent="0.25">
      <c r="A154" s="250" t="s">
        <v>186</v>
      </c>
      <c r="B154" s="78" t="s">
        <v>10</v>
      </c>
      <c r="C154" s="79" t="s">
        <v>168</v>
      </c>
      <c r="D154" s="79" t="s">
        <v>96</v>
      </c>
      <c r="E154" s="55">
        <v>927</v>
      </c>
      <c r="F154" s="131">
        <v>82450</v>
      </c>
      <c r="G154" s="130" t="s">
        <v>184</v>
      </c>
      <c r="H154" s="262">
        <f>SUM(Лист1!G420)</f>
        <v>3172270</v>
      </c>
      <c r="I154" s="262">
        <f>SUM(Лист1!H420)</f>
        <v>3172270</v>
      </c>
      <c r="J154" s="109">
        <f t="shared" si="51"/>
        <v>0</v>
      </c>
      <c r="K154" s="262">
        <f>SUM(Лист1!J420)</f>
        <v>3181882</v>
      </c>
      <c r="L154" s="262">
        <f>SUM(Лист1!K420)</f>
        <v>3181882</v>
      </c>
      <c r="M154" s="110">
        <f t="shared" si="49"/>
        <v>0</v>
      </c>
      <c r="N154" s="262">
        <f>SUM(Лист1!M420)</f>
        <v>3191494</v>
      </c>
      <c r="O154" s="262">
        <f>SUM(Лист1!N420)</f>
        <v>3191494</v>
      </c>
      <c r="P154" s="110">
        <f t="shared" si="50"/>
        <v>0</v>
      </c>
    </row>
    <row r="155" spans="1:16" ht="51.75" x14ac:dyDescent="0.25">
      <c r="A155" s="146" t="s">
        <v>58</v>
      </c>
      <c r="B155" s="80" t="s">
        <v>10</v>
      </c>
      <c r="C155" s="81" t="s">
        <v>168</v>
      </c>
      <c r="D155" s="81" t="s">
        <v>96</v>
      </c>
      <c r="E155" s="73">
        <v>927</v>
      </c>
      <c r="F155" s="161">
        <v>51180</v>
      </c>
      <c r="G155" s="162" t="s">
        <v>8</v>
      </c>
      <c r="H155" s="110">
        <f>SUM(H156)</f>
        <v>1665406</v>
      </c>
      <c r="I155" s="110">
        <f t="shared" ref="I155:O155" si="78">SUM(I156)</f>
        <v>1665406</v>
      </c>
      <c r="J155" s="109">
        <f t="shared" si="51"/>
        <v>0</v>
      </c>
      <c r="K155" s="110">
        <f>SUM(K156)</f>
        <v>1665406</v>
      </c>
      <c r="L155" s="110">
        <f t="shared" si="78"/>
        <v>1665406</v>
      </c>
      <c r="M155" s="110">
        <f t="shared" si="49"/>
        <v>0</v>
      </c>
      <c r="N155" s="110">
        <f>SUM(N156)</f>
        <v>1665406</v>
      </c>
      <c r="O155" s="110">
        <f t="shared" si="78"/>
        <v>1665406</v>
      </c>
      <c r="P155" s="110">
        <f t="shared" si="50"/>
        <v>0</v>
      </c>
    </row>
    <row r="156" spans="1:16" x14ac:dyDescent="0.25">
      <c r="A156" s="134" t="s">
        <v>52</v>
      </c>
      <c r="B156" s="78" t="s">
        <v>10</v>
      </c>
      <c r="C156" s="79" t="s">
        <v>168</v>
      </c>
      <c r="D156" s="79" t="s">
        <v>96</v>
      </c>
      <c r="E156" s="55">
        <v>927</v>
      </c>
      <c r="F156" s="131">
        <v>51180</v>
      </c>
      <c r="G156" s="130" t="s">
        <v>53</v>
      </c>
      <c r="H156" s="262">
        <f t="shared" ref="H156:O156" si="79">SUM(H157)</f>
        <v>1665406</v>
      </c>
      <c r="I156" s="262">
        <f t="shared" si="79"/>
        <v>1665406</v>
      </c>
      <c r="J156" s="109">
        <f t="shared" si="51"/>
        <v>0</v>
      </c>
      <c r="K156" s="262">
        <f t="shared" si="79"/>
        <v>1665406</v>
      </c>
      <c r="L156" s="262">
        <f t="shared" si="79"/>
        <v>1665406</v>
      </c>
      <c r="M156" s="110">
        <f t="shared" si="49"/>
        <v>0</v>
      </c>
      <c r="N156" s="262">
        <f t="shared" si="79"/>
        <v>1665406</v>
      </c>
      <c r="O156" s="262">
        <f t="shared" si="79"/>
        <v>1665406</v>
      </c>
      <c r="P156" s="110">
        <f t="shared" si="50"/>
        <v>0</v>
      </c>
    </row>
    <row r="157" spans="1:16" x14ac:dyDescent="0.25">
      <c r="A157" s="134" t="s">
        <v>164</v>
      </c>
      <c r="B157" s="78" t="s">
        <v>10</v>
      </c>
      <c r="C157" s="79" t="s">
        <v>168</v>
      </c>
      <c r="D157" s="79" t="s">
        <v>96</v>
      </c>
      <c r="E157" s="55">
        <v>927</v>
      </c>
      <c r="F157" s="131">
        <v>51180</v>
      </c>
      <c r="G157" s="130" t="s">
        <v>163</v>
      </c>
      <c r="H157" s="262">
        <f>SUM(Лист1!G283)</f>
        <v>1665406</v>
      </c>
      <c r="I157" s="262">
        <f>SUM(Лист1!H283)</f>
        <v>1665406</v>
      </c>
      <c r="J157" s="109">
        <f t="shared" si="51"/>
        <v>0</v>
      </c>
      <c r="K157" s="262">
        <f>SUM(Лист1!J283)</f>
        <v>1665406</v>
      </c>
      <c r="L157" s="262">
        <f>SUM(Лист1!K283)</f>
        <v>1665406</v>
      </c>
      <c r="M157" s="110">
        <f t="shared" si="49"/>
        <v>0</v>
      </c>
      <c r="N157" s="262">
        <f>SUM(Лист1!M283)</f>
        <v>1665406</v>
      </c>
      <c r="O157" s="262">
        <f>SUM(Лист1!N283)</f>
        <v>1665406</v>
      </c>
      <c r="P157" s="110">
        <f t="shared" si="50"/>
        <v>0</v>
      </c>
    </row>
    <row r="158" spans="1:16" ht="51.75" x14ac:dyDescent="0.25">
      <c r="A158" s="141" t="s">
        <v>106</v>
      </c>
      <c r="B158" s="80" t="s">
        <v>10</v>
      </c>
      <c r="C158" s="81" t="s">
        <v>168</v>
      </c>
      <c r="D158" s="81" t="s">
        <v>96</v>
      </c>
      <c r="E158" s="73">
        <v>927</v>
      </c>
      <c r="F158" s="161" t="s">
        <v>193</v>
      </c>
      <c r="G158" s="162" t="s">
        <v>8</v>
      </c>
      <c r="H158" s="235">
        <f>SUM(H159)</f>
        <v>4014384</v>
      </c>
      <c r="I158" s="235">
        <f t="shared" ref="I158:O158" si="80">SUM(I159)</f>
        <v>4014384</v>
      </c>
      <c r="J158" s="109">
        <f t="shared" si="51"/>
        <v>0</v>
      </c>
      <c r="K158" s="235">
        <f>SUM(K159)</f>
        <v>9032364</v>
      </c>
      <c r="L158" s="235">
        <f t="shared" si="80"/>
        <v>9032364</v>
      </c>
      <c r="M158" s="110">
        <f t="shared" si="49"/>
        <v>0</v>
      </c>
      <c r="N158" s="235">
        <f>SUM(N159)</f>
        <v>9032364</v>
      </c>
      <c r="O158" s="235">
        <f t="shared" si="80"/>
        <v>9032364</v>
      </c>
      <c r="P158" s="110">
        <f t="shared" si="50"/>
        <v>0</v>
      </c>
    </row>
    <row r="159" spans="1:16" ht="22.5" x14ac:dyDescent="0.25">
      <c r="A159" s="256" t="s">
        <v>83</v>
      </c>
      <c r="B159" s="78" t="s">
        <v>10</v>
      </c>
      <c r="C159" s="79" t="s">
        <v>168</v>
      </c>
      <c r="D159" s="79" t="s">
        <v>96</v>
      </c>
      <c r="E159" s="55">
        <v>927</v>
      </c>
      <c r="F159" s="172" t="s">
        <v>193</v>
      </c>
      <c r="G159" s="130" t="s">
        <v>84</v>
      </c>
      <c r="H159" s="262">
        <f t="shared" ref="H159:O159" si="81">SUM(H160)</f>
        <v>4014384</v>
      </c>
      <c r="I159" s="262">
        <f t="shared" si="81"/>
        <v>4014384</v>
      </c>
      <c r="J159" s="109">
        <f t="shared" si="51"/>
        <v>0</v>
      </c>
      <c r="K159" s="262">
        <f t="shared" si="81"/>
        <v>9032364</v>
      </c>
      <c r="L159" s="262">
        <f t="shared" si="81"/>
        <v>9032364</v>
      </c>
      <c r="M159" s="110">
        <f t="shared" si="49"/>
        <v>0</v>
      </c>
      <c r="N159" s="262">
        <f t="shared" si="81"/>
        <v>9032364</v>
      </c>
      <c r="O159" s="262">
        <f t="shared" si="81"/>
        <v>9032364</v>
      </c>
      <c r="P159" s="110">
        <f t="shared" si="50"/>
        <v>0</v>
      </c>
    </row>
    <row r="160" spans="1:16" x14ac:dyDescent="0.25">
      <c r="A160" s="257" t="s">
        <v>85</v>
      </c>
      <c r="B160" s="78" t="s">
        <v>10</v>
      </c>
      <c r="C160" s="79" t="s">
        <v>168</v>
      </c>
      <c r="D160" s="79" t="s">
        <v>96</v>
      </c>
      <c r="E160" s="55">
        <v>927</v>
      </c>
      <c r="F160" s="172" t="s">
        <v>193</v>
      </c>
      <c r="G160" s="130" t="s">
        <v>86</v>
      </c>
      <c r="H160" s="262">
        <f>SUM(Лист1!G434)</f>
        <v>4014384</v>
      </c>
      <c r="I160" s="262">
        <f>SUM(Лист1!H434)</f>
        <v>4014384</v>
      </c>
      <c r="J160" s="109">
        <f t="shared" si="51"/>
        <v>0</v>
      </c>
      <c r="K160" s="262">
        <f>SUM(Лист1!J434)</f>
        <v>9032364</v>
      </c>
      <c r="L160" s="262">
        <f>SUM(Лист1!K434)</f>
        <v>9032364</v>
      </c>
      <c r="M160" s="110">
        <f t="shared" si="49"/>
        <v>0</v>
      </c>
      <c r="N160" s="262">
        <f>SUM(Лист1!M434)</f>
        <v>9032364</v>
      </c>
      <c r="O160" s="262">
        <f>SUM(Лист1!N434)</f>
        <v>9032364</v>
      </c>
      <c r="P160" s="110">
        <f t="shared" si="50"/>
        <v>0</v>
      </c>
    </row>
    <row r="161" spans="1:16" ht="36.75" x14ac:dyDescent="0.25">
      <c r="A161" s="99" t="s">
        <v>104</v>
      </c>
      <c r="B161" s="80" t="s">
        <v>10</v>
      </c>
      <c r="C161" s="81" t="s">
        <v>168</v>
      </c>
      <c r="D161" s="81" t="s">
        <v>96</v>
      </c>
      <c r="E161" s="73">
        <v>927</v>
      </c>
      <c r="F161" s="161">
        <v>16710</v>
      </c>
      <c r="G161" s="162" t="s">
        <v>8</v>
      </c>
      <c r="H161" s="110">
        <f t="shared" ref="H161:O162" si="82">SUM(H162)</f>
        <v>27000</v>
      </c>
      <c r="I161" s="110">
        <f t="shared" si="82"/>
        <v>27000</v>
      </c>
      <c r="J161" s="109">
        <f t="shared" si="51"/>
        <v>0</v>
      </c>
      <c r="K161" s="110">
        <f t="shared" si="82"/>
        <v>27000</v>
      </c>
      <c r="L161" s="110">
        <f t="shared" si="82"/>
        <v>27000</v>
      </c>
      <c r="M161" s="110">
        <f t="shared" si="49"/>
        <v>0</v>
      </c>
      <c r="N161" s="110">
        <f t="shared" si="82"/>
        <v>27000</v>
      </c>
      <c r="O161" s="110">
        <f t="shared" si="82"/>
        <v>27000</v>
      </c>
      <c r="P161" s="110">
        <f t="shared" si="50"/>
        <v>0</v>
      </c>
    </row>
    <row r="162" spans="1:16" x14ac:dyDescent="0.25">
      <c r="A162" s="59" t="s">
        <v>88</v>
      </c>
      <c r="B162" s="78" t="s">
        <v>10</v>
      </c>
      <c r="C162" s="79" t="s">
        <v>168</v>
      </c>
      <c r="D162" s="79" t="s">
        <v>96</v>
      </c>
      <c r="E162" s="55">
        <v>927</v>
      </c>
      <c r="F162" s="131">
        <v>16710</v>
      </c>
      <c r="G162" s="130" t="s">
        <v>89</v>
      </c>
      <c r="H162" s="262">
        <f t="shared" si="82"/>
        <v>27000</v>
      </c>
      <c r="I162" s="262">
        <f t="shared" si="82"/>
        <v>27000</v>
      </c>
      <c r="J162" s="109">
        <f t="shared" si="51"/>
        <v>0</v>
      </c>
      <c r="K162" s="262">
        <f t="shared" si="82"/>
        <v>27000</v>
      </c>
      <c r="L162" s="262">
        <f t="shared" si="82"/>
        <v>27000</v>
      </c>
      <c r="M162" s="110">
        <f t="shared" si="49"/>
        <v>0</v>
      </c>
      <c r="N162" s="262">
        <f t="shared" si="82"/>
        <v>27000</v>
      </c>
      <c r="O162" s="262">
        <f t="shared" si="82"/>
        <v>27000</v>
      </c>
      <c r="P162" s="110">
        <f t="shared" si="50"/>
        <v>0</v>
      </c>
    </row>
    <row r="163" spans="1:16" ht="23.25" x14ac:dyDescent="0.25">
      <c r="A163" s="135" t="s">
        <v>185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16710</v>
      </c>
      <c r="G163" s="130" t="s">
        <v>184</v>
      </c>
      <c r="H163" s="262">
        <f>SUM(Лист1!G424)</f>
        <v>27000</v>
      </c>
      <c r="I163" s="262">
        <f>SUM(Лист1!H424)</f>
        <v>27000</v>
      </c>
      <c r="J163" s="109">
        <f t="shared" si="51"/>
        <v>0</v>
      </c>
      <c r="K163" s="262">
        <f>SUM(Лист1!J424)</f>
        <v>27000</v>
      </c>
      <c r="L163" s="262">
        <f>SUM(Лист1!K424)</f>
        <v>27000</v>
      </c>
      <c r="M163" s="110">
        <f t="shared" si="49"/>
        <v>0</v>
      </c>
      <c r="N163" s="262">
        <f>SUM(Лист1!M424)</f>
        <v>27000</v>
      </c>
      <c r="O163" s="262">
        <f>SUM(Лист1!N424)</f>
        <v>27000</v>
      </c>
      <c r="P163" s="110">
        <f t="shared" si="50"/>
        <v>0</v>
      </c>
    </row>
    <row r="164" spans="1:16" ht="90" x14ac:dyDescent="0.25">
      <c r="A164" s="141" t="s">
        <v>303</v>
      </c>
      <c r="B164" s="80" t="s">
        <v>10</v>
      </c>
      <c r="C164" s="81" t="s">
        <v>168</v>
      </c>
      <c r="D164" s="81" t="s">
        <v>96</v>
      </c>
      <c r="E164" s="74">
        <v>927</v>
      </c>
      <c r="F164" s="161">
        <v>16720</v>
      </c>
      <c r="G164" s="158" t="s">
        <v>8</v>
      </c>
      <c r="H164" s="110">
        <f>SUM(H165+H168+H171)</f>
        <v>27395700</v>
      </c>
      <c r="I164" s="110">
        <f>SUM(I165+I168+I171)</f>
        <v>27395700</v>
      </c>
      <c r="J164" s="109">
        <f t="shared" si="51"/>
        <v>0</v>
      </c>
      <c r="K164" s="110">
        <f>SUM(K165+K168+K171)</f>
        <v>23453400</v>
      </c>
      <c r="L164" s="110">
        <f>SUM(L165+L168+L171)</f>
        <v>23453400</v>
      </c>
      <c r="M164" s="110">
        <f t="shared" si="49"/>
        <v>0</v>
      </c>
      <c r="N164" s="110">
        <f>SUM(N165+N168+N171)</f>
        <v>28679500</v>
      </c>
      <c r="O164" s="110">
        <f>SUM(O165+O168+O171)</f>
        <v>28679500</v>
      </c>
      <c r="P164" s="110">
        <f t="shared" si="50"/>
        <v>0</v>
      </c>
    </row>
    <row r="165" spans="1:16" ht="115.5" x14ac:dyDescent="0.25">
      <c r="A165" s="141" t="s">
        <v>308</v>
      </c>
      <c r="B165" s="78" t="s">
        <v>10</v>
      </c>
      <c r="C165" s="79" t="s">
        <v>168</v>
      </c>
      <c r="D165" s="79" t="s">
        <v>96</v>
      </c>
      <c r="E165" s="55">
        <v>927</v>
      </c>
      <c r="F165" s="172">
        <v>16721</v>
      </c>
      <c r="G165" s="156" t="s">
        <v>8</v>
      </c>
      <c r="H165" s="274">
        <f>SUM(H166)</f>
        <v>978173</v>
      </c>
      <c r="I165" s="274">
        <f t="shared" ref="I165:O165" si="83">SUM(I166)</f>
        <v>978173</v>
      </c>
      <c r="J165" s="109">
        <f t="shared" si="51"/>
        <v>0</v>
      </c>
      <c r="K165" s="274">
        <f>SUM(K166)</f>
        <v>978173</v>
      </c>
      <c r="L165" s="274">
        <f t="shared" si="83"/>
        <v>978173</v>
      </c>
      <c r="M165" s="110">
        <f t="shared" si="49"/>
        <v>0</v>
      </c>
      <c r="N165" s="274">
        <f>SUM(N166)</f>
        <v>978173</v>
      </c>
      <c r="O165" s="274">
        <f t="shared" si="83"/>
        <v>978173</v>
      </c>
      <c r="P165" s="110">
        <f t="shared" si="50"/>
        <v>0</v>
      </c>
    </row>
    <row r="166" spans="1:16" ht="35.450000000000003" customHeight="1" x14ac:dyDescent="0.25">
      <c r="A166" s="134" t="s">
        <v>32</v>
      </c>
      <c r="B166" s="78" t="s">
        <v>10</v>
      </c>
      <c r="C166" s="79" t="s">
        <v>168</v>
      </c>
      <c r="D166" s="79" t="s">
        <v>96</v>
      </c>
      <c r="E166" s="55">
        <v>927</v>
      </c>
      <c r="F166" s="172">
        <v>16721</v>
      </c>
      <c r="G166" s="130" t="s">
        <v>33</v>
      </c>
      <c r="H166" s="262">
        <f>SUM(H167)</f>
        <v>978173</v>
      </c>
      <c r="I166" s="262">
        <f t="shared" ref="I166:O166" si="84">SUM(I167)</f>
        <v>978173</v>
      </c>
      <c r="J166" s="109">
        <f t="shared" si="51"/>
        <v>0</v>
      </c>
      <c r="K166" s="262">
        <f>SUM(K167)</f>
        <v>978173</v>
      </c>
      <c r="L166" s="262">
        <f t="shared" si="84"/>
        <v>978173</v>
      </c>
      <c r="M166" s="110">
        <f t="shared" si="49"/>
        <v>0</v>
      </c>
      <c r="N166" s="262">
        <f>SUM(N167)</f>
        <v>978173</v>
      </c>
      <c r="O166" s="262">
        <f t="shared" si="84"/>
        <v>978173</v>
      </c>
      <c r="P166" s="110">
        <f t="shared" si="50"/>
        <v>0</v>
      </c>
    </row>
    <row r="167" spans="1:16" x14ac:dyDescent="0.25">
      <c r="A167" s="134" t="s">
        <v>34</v>
      </c>
      <c r="B167" s="78" t="s">
        <v>10</v>
      </c>
      <c r="C167" s="79" t="s">
        <v>168</v>
      </c>
      <c r="D167" s="79" t="s">
        <v>96</v>
      </c>
      <c r="E167" s="55">
        <v>927</v>
      </c>
      <c r="F167" s="172">
        <v>16721</v>
      </c>
      <c r="G167" s="130" t="s">
        <v>35</v>
      </c>
      <c r="H167" s="262">
        <f>SUM(Лист1!G452)</f>
        <v>978173</v>
      </c>
      <c r="I167" s="262">
        <f>SUM(Лист1!H452)</f>
        <v>978173</v>
      </c>
      <c r="J167" s="109">
        <f t="shared" si="51"/>
        <v>0</v>
      </c>
      <c r="K167" s="262">
        <f>SUM(Лист1!J452)</f>
        <v>978173</v>
      </c>
      <c r="L167" s="262">
        <f>SUM(Лист1!K452)</f>
        <v>978173</v>
      </c>
      <c r="M167" s="110">
        <f t="shared" si="49"/>
        <v>0</v>
      </c>
      <c r="N167" s="262">
        <f>SUM(Лист1!M452)</f>
        <v>978173</v>
      </c>
      <c r="O167" s="262">
        <f>SUM(Лист1!N452)</f>
        <v>978173</v>
      </c>
      <c r="P167" s="110">
        <f t="shared" si="50"/>
        <v>0</v>
      </c>
    </row>
    <row r="168" spans="1:16" ht="126" customHeight="1" x14ac:dyDescent="0.25">
      <c r="A168" s="141" t="s">
        <v>304</v>
      </c>
      <c r="B168" s="78" t="s">
        <v>10</v>
      </c>
      <c r="C168" s="79" t="s">
        <v>168</v>
      </c>
      <c r="D168" s="79" t="s">
        <v>96</v>
      </c>
      <c r="E168" s="55">
        <v>927</v>
      </c>
      <c r="F168" s="172">
        <v>16722</v>
      </c>
      <c r="G168" s="156" t="s">
        <v>8</v>
      </c>
      <c r="H168" s="288">
        <f>SUM(H169)</f>
        <v>42000</v>
      </c>
      <c r="I168" s="288">
        <f t="shared" ref="I168:O169" si="85">SUM(I169)</f>
        <v>42000</v>
      </c>
      <c r="J168" s="109">
        <f t="shared" si="51"/>
        <v>0</v>
      </c>
      <c r="K168" s="288">
        <f>SUM(K169)</f>
        <v>49000</v>
      </c>
      <c r="L168" s="288">
        <f t="shared" si="85"/>
        <v>49000</v>
      </c>
      <c r="M168" s="110">
        <f t="shared" si="49"/>
        <v>0</v>
      </c>
      <c r="N168" s="288">
        <f>SUM(N169)</f>
        <v>42000</v>
      </c>
      <c r="O168" s="288">
        <f t="shared" si="85"/>
        <v>42000</v>
      </c>
      <c r="P168" s="110">
        <f t="shared" si="50"/>
        <v>0</v>
      </c>
    </row>
    <row r="169" spans="1:16" x14ac:dyDescent="0.25">
      <c r="A169" s="134" t="s">
        <v>12</v>
      </c>
      <c r="B169" s="78" t="s">
        <v>10</v>
      </c>
      <c r="C169" s="79" t="s">
        <v>168</v>
      </c>
      <c r="D169" s="79" t="s">
        <v>96</v>
      </c>
      <c r="E169" s="61">
        <v>927</v>
      </c>
      <c r="F169" s="131">
        <v>16722</v>
      </c>
      <c r="G169" s="130" t="s">
        <v>13</v>
      </c>
      <c r="H169" s="262">
        <f>SUM(H170)</f>
        <v>42000</v>
      </c>
      <c r="I169" s="262">
        <f t="shared" si="85"/>
        <v>42000</v>
      </c>
      <c r="J169" s="109">
        <f t="shared" si="51"/>
        <v>0</v>
      </c>
      <c r="K169" s="262">
        <f>SUM(K170)</f>
        <v>49000</v>
      </c>
      <c r="L169" s="262">
        <f t="shared" si="85"/>
        <v>49000</v>
      </c>
      <c r="M169" s="110">
        <f t="shared" si="49"/>
        <v>0</v>
      </c>
      <c r="N169" s="262">
        <f>SUM(N170)</f>
        <v>42000</v>
      </c>
      <c r="O169" s="262">
        <f t="shared" si="85"/>
        <v>42000</v>
      </c>
      <c r="P169" s="110">
        <f t="shared" si="50"/>
        <v>0</v>
      </c>
    </row>
    <row r="170" spans="1:16" x14ac:dyDescent="0.25">
      <c r="A170" s="134" t="s">
        <v>181</v>
      </c>
      <c r="B170" s="78" t="s">
        <v>10</v>
      </c>
      <c r="C170" s="79" t="s">
        <v>168</v>
      </c>
      <c r="D170" s="79" t="s">
        <v>96</v>
      </c>
      <c r="E170" s="61">
        <v>927</v>
      </c>
      <c r="F170" s="172">
        <v>16722</v>
      </c>
      <c r="G170" s="130" t="s">
        <v>15</v>
      </c>
      <c r="H170" s="262">
        <f>SUM(Лист1!G455)</f>
        <v>42000</v>
      </c>
      <c r="I170" s="262">
        <f>SUM(Лист1!H455)</f>
        <v>42000</v>
      </c>
      <c r="J170" s="109">
        <f t="shared" si="51"/>
        <v>0</v>
      </c>
      <c r="K170" s="262">
        <f>SUM(Лист1!J455)</f>
        <v>49000</v>
      </c>
      <c r="L170" s="262">
        <f>SUM(Лист1!K455)</f>
        <v>49000</v>
      </c>
      <c r="M170" s="110">
        <f t="shared" si="49"/>
        <v>0</v>
      </c>
      <c r="N170" s="262">
        <f>SUM(Лист1!M455)</f>
        <v>42000</v>
      </c>
      <c r="O170" s="262">
        <f>SUM(Лист1!N455)</f>
        <v>42000</v>
      </c>
      <c r="P170" s="110">
        <f t="shared" si="50"/>
        <v>0</v>
      </c>
    </row>
    <row r="171" spans="1:16" ht="141" x14ac:dyDescent="0.25">
      <c r="A171" s="141" t="s">
        <v>306</v>
      </c>
      <c r="B171" s="78" t="s">
        <v>10</v>
      </c>
      <c r="C171" s="79" t="s">
        <v>168</v>
      </c>
      <c r="D171" s="79" t="s">
        <v>96</v>
      </c>
      <c r="E171" s="55">
        <v>927</v>
      </c>
      <c r="F171" s="172">
        <v>16723</v>
      </c>
      <c r="G171" s="156" t="s">
        <v>8</v>
      </c>
      <c r="H171" s="262">
        <f>SUM(H172)</f>
        <v>26375527</v>
      </c>
      <c r="I171" s="262">
        <f t="shared" ref="I171:O171" si="86">SUM(I172)</f>
        <v>26375527</v>
      </c>
      <c r="J171" s="361">
        <f t="shared" si="51"/>
        <v>0</v>
      </c>
      <c r="K171" s="262">
        <f>SUM(K172)</f>
        <v>22426227</v>
      </c>
      <c r="L171" s="262">
        <f t="shared" si="86"/>
        <v>22426227</v>
      </c>
      <c r="M171" s="110">
        <f t="shared" si="49"/>
        <v>0</v>
      </c>
      <c r="N171" s="262">
        <f>SUM(N172)</f>
        <v>27659327</v>
      </c>
      <c r="O171" s="262">
        <f t="shared" si="86"/>
        <v>27659327</v>
      </c>
      <c r="P171" s="110">
        <f t="shared" si="50"/>
        <v>0</v>
      </c>
    </row>
    <row r="172" spans="1:16" x14ac:dyDescent="0.25">
      <c r="A172" s="135" t="s">
        <v>88</v>
      </c>
      <c r="B172" s="78" t="s">
        <v>10</v>
      </c>
      <c r="C172" s="79" t="s">
        <v>168</v>
      </c>
      <c r="D172" s="79" t="s">
        <v>96</v>
      </c>
      <c r="E172" s="61">
        <v>927</v>
      </c>
      <c r="F172" s="172">
        <v>16723</v>
      </c>
      <c r="G172" s="130" t="s">
        <v>89</v>
      </c>
      <c r="H172" s="262">
        <f>SUM(H174+H173)</f>
        <v>26375527</v>
      </c>
      <c r="I172" s="262">
        <f t="shared" ref="I172" si="87">SUM(I174+I173)</f>
        <v>26375527</v>
      </c>
      <c r="J172" s="361">
        <f t="shared" si="51"/>
        <v>0</v>
      </c>
      <c r="K172" s="262">
        <f>SUM(K174+K173)</f>
        <v>22426227</v>
      </c>
      <c r="L172" s="262">
        <f t="shared" ref="L172" si="88">SUM(L174+L173)</f>
        <v>22426227</v>
      </c>
      <c r="M172" s="110">
        <f t="shared" si="49"/>
        <v>0</v>
      </c>
      <c r="N172" s="262">
        <f>SUM(N174+N173)</f>
        <v>27659327</v>
      </c>
      <c r="O172" s="262">
        <f t="shared" ref="O172" si="89">SUM(O174+O173)</f>
        <v>27659327</v>
      </c>
      <c r="P172" s="110">
        <f t="shared" si="50"/>
        <v>0</v>
      </c>
    </row>
    <row r="173" spans="1:16" x14ac:dyDescent="0.25">
      <c r="A173" s="135" t="s">
        <v>183</v>
      </c>
      <c r="B173" s="78" t="s">
        <v>10</v>
      </c>
      <c r="C173" s="79" t="s">
        <v>168</v>
      </c>
      <c r="D173" s="79" t="s">
        <v>96</v>
      </c>
      <c r="E173" s="61">
        <v>927</v>
      </c>
      <c r="F173" s="172">
        <v>16723</v>
      </c>
      <c r="G173" s="130" t="s">
        <v>182</v>
      </c>
      <c r="H173" s="262">
        <f>SUM(Лист1!G438)</f>
        <v>15991922.4</v>
      </c>
      <c r="I173" s="262">
        <f>SUM(Лист1!H438)</f>
        <v>15991922.4</v>
      </c>
      <c r="J173" s="361">
        <f t="shared" si="51"/>
        <v>0</v>
      </c>
      <c r="K173" s="262">
        <f>SUM(Лист1!J438)</f>
        <v>17880402</v>
      </c>
      <c r="L173" s="262">
        <f>SUM(Лист1!K438)</f>
        <v>17880402</v>
      </c>
      <c r="M173" s="110">
        <f t="shared" si="49"/>
        <v>0</v>
      </c>
      <c r="N173" s="262">
        <f>SUM(Лист1!M438)</f>
        <v>16813827</v>
      </c>
      <c r="O173" s="262">
        <f>SUM(Лист1!N438)</f>
        <v>16813827</v>
      </c>
      <c r="P173" s="110">
        <f t="shared" si="50"/>
        <v>0</v>
      </c>
    </row>
    <row r="174" spans="1:16" ht="26.45" customHeight="1" x14ac:dyDescent="0.25">
      <c r="A174" s="135" t="s">
        <v>185</v>
      </c>
      <c r="B174" s="78" t="s">
        <v>10</v>
      </c>
      <c r="C174" s="79" t="s">
        <v>168</v>
      </c>
      <c r="D174" s="79" t="s">
        <v>96</v>
      </c>
      <c r="E174" s="61">
        <v>927</v>
      </c>
      <c r="F174" s="172">
        <v>16723</v>
      </c>
      <c r="G174" s="130" t="s">
        <v>184</v>
      </c>
      <c r="H174" s="262">
        <f>SUM(Лист1!G439)</f>
        <v>10383604.6</v>
      </c>
      <c r="I174" s="262">
        <f>SUM(Лист1!H439)</f>
        <v>10383604.6</v>
      </c>
      <c r="J174" s="109">
        <f t="shared" si="51"/>
        <v>0</v>
      </c>
      <c r="K174" s="262">
        <f>SUM(Лист1!J439)</f>
        <v>4545825</v>
      </c>
      <c r="L174" s="262">
        <f>SUM(Лист1!K439)</f>
        <v>4545825</v>
      </c>
      <c r="M174" s="110">
        <f t="shared" si="49"/>
        <v>0</v>
      </c>
      <c r="N174" s="262">
        <f>SUM(Лист1!M439)</f>
        <v>10845500</v>
      </c>
      <c r="O174" s="262">
        <f>SUM(Лист1!N439)</f>
        <v>10845500</v>
      </c>
      <c r="P174" s="110">
        <f t="shared" si="50"/>
        <v>0</v>
      </c>
    </row>
    <row r="175" spans="1:16" x14ac:dyDescent="0.25">
      <c r="A175" s="98" t="s">
        <v>97</v>
      </c>
      <c r="B175" s="80" t="s">
        <v>10</v>
      </c>
      <c r="C175" s="81" t="s">
        <v>168</v>
      </c>
      <c r="D175" s="81" t="s">
        <v>96</v>
      </c>
      <c r="E175" s="73">
        <v>927</v>
      </c>
      <c r="F175" s="159">
        <v>80910</v>
      </c>
      <c r="G175" s="160" t="s">
        <v>8</v>
      </c>
      <c r="H175" s="110">
        <f t="shared" ref="H175:O176" si="90">SUM(H176)</f>
        <v>923797</v>
      </c>
      <c r="I175" s="110">
        <f t="shared" si="90"/>
        <v>923797</v>
      </c>
      <c r="J175" s="109">
        <f t="shared" si="51"/>
        <v>0</v>
      </c>
      <c r="K175" s="110">
        <f t="shared" si="90"/>
        <v>90000</v>
      </c>
      <c r="L175" s="110">
        <f t="shared" si="90"/>
        <v>90000</v>
      </c>
      <c r="M175" s="110">
        <f t="shared" si="49"/>
        <v>0</v>
      </c>
      <c r="N175" s="110">
        <f t="shared" si="90"/>
        <v>90000</v>
      </c>
      <c r="O175" s="110">
        <f t="shared" si="90"/>
        <v>90000</v>
      </c>
      <c r="P175" s="110">
        <f t="shared" si="50"/>
        <v>0</v>
      </c>
    </row>
    <row r="176" spans="1:16" x14ac:dyDescent="0.25">
      <c r="A176" s="68" t="s">
        <v>12</v>
      </c>
      <c r="B176" s="78" t="s">
        <v>10</v>
      </c>
      <c r="C176" s="79" t="s">
        <v>168</v>
      </c>
      <c r="D176" s="79" t="s">
        <v>96</v>
      </c>
      <c r="E176" s="55">
        <v>927</v>
      </c>
      <c r="F176" s="131">
        <v>80910</v>
      </c>
      <c r="G176" s="130" t="s">
        <v>13</v>
      </c>
      <c r="H176" s="262">
        <f t="shared" si="90"/>
        <v>923797</v>
      </c>
      <c r="I176" s="262">
        <f t="shared" si="90"/>
        <v>923797</v>
      </c>
      <c r="J176" s="361">
        <f t="shared" si="51"/>
        <v>0</v>
      </c>
      <c r="K176" s="262">
        <f t="shared" si="90"/>
        <v>90000</v>
      </c>
      <c r="L176" s="262">
        <f t="shared" si="90"/>
        <v>90000</v>
      </c>
      <c r="M176" s="110">
        <f t="shared" si="49"/>
        <v>0</v>
      </c>
      <c r="N176" s="262">
        <f t="shared" si="90"/>
        <v>90000</v>
      </c>
      <c r="O176" s="262">
        <f t="shared" si="90"/>
        <v>90000</v>
      </c>
      <c r="P176" s="110">
        <f t="shared" si="50"/>
        <v>0</v>
      </c>
    </row>
    <row r="177" spans="1:16" x14ac:dyDescent="0.25">
      <c r="A177" s="134" t="s">
        <v>181</v>
      </c>
      <c r="B177" s="78" t="s">
        <v>10</v>
      </c>
      <c r="C177" s="79" t="s">
        <v>168</v>
      </c>
      <c r="D177" s="79" t="s">
        <v>96</v>
      </c>
      <c r="E177" s="55">
        <v>927</v>
      </c>
      <c r="F177" s="138">
        <v>80910</v>
      </c>
      <c r="G177" s="137" t="s">
        <v>15</v>
      </c>
      <c r="H177" s="262">
        <f>SUM(Лист1!G322)</f>
        <v>923797</v>
      </c>
      <c r="I177" s="262">
        <f>SUM(Лист1!H322)</f>
        <v>923797</v>
      </c>
      <c r="J177" s="361">
        <f t="shared" si="51"/>
        <v>0</v>
      </c>
      <c r="K177" s="262">
        <f>SUM(Лист1!J322)</f>
        <v>90000</v>
      </c>
      <c r="L177" s="262">
        <f>SUM(Лист1!K322)</f>
        <v>90000</v>
      </c>
      <c r="M177" s="110">
        <f t="shared" si="49"/>
        <v>0</v>
      </c>
      <c r="N177" s="262">
        <f>SUM(Лист1!M322)</f>
        <v>90000</v>
      </c>
      <c r="O177" s="262">
        <f>SUM(Лист1!N322)</f>
        <v>90000</v>
      </c>
      <c r="P177" s="110">
        <f t="shared" si="50"/>
        <v>0</v>
      </c>
    </row>
    <row r="178" spans="1:16" ht="48.75" x14ac:dyDescent="0.25">
      <c r="A178" s="98" t="s">
        <v>98</v>
      </c>
      <c r="B178" s="80" t="s">
        <v>10</v>
      </c>
      <c r="C178" s="81" t="s">
        <v>168</v>
      </c>
      <c r="D178" s="81" t="s">
        <v>96</v>
      </c>
      <c r="E178" s="73">
        <v>927</v>
      </c>
      <c r="F178" s="161">
        <v>17900</v>
      </c>
      <c r="G178" s="158" t="s">
        <v>8</v>
      </c>
      <c r="H178" s="110">
        <f>SUM(H179+H181)</f>
        <v>244544</v>
      </c>
      <c r="I178" s="110">
        <f t="shared" ref="I178" si="91">SUM(I179+I181)</f>
        <v>244544</v>
      </c>
      <c r="J178" s="109">
        <f t="shared" si="51"/>
        <v>0</v>
      </c>
      <c r="K178" s="110">
        <f>SUM(K179+K181)</f>
        <v>244544</v>
      </c>
      <c r="L178" s="110">
        <f t="shared" ref="L178" si="92">SUM(L179+L181)</f>
        <v>244544</v>
      </c>
      <c r="M178" s="110">
        <f t="shared" si="49"/>
        <v>0</v>
      </c>
      <c r="N178" s="110">
        <f>SUM(N179+N181)</f>
        <v>244544</v>
      </c>
      <c r="O178" s="110">
        <f t="shared" ref="O178" si="93">SUM(O179+O181)</f>
        <v>244544</v>
      </c>
      <c r="P178" s="110">
        <f t="shared" si="50"/>
        <v>0</v>
      </c>
    </row>
    <row r="179" spans="1:16" ht="43.9" customHeight="1" x14ac:dyDescent="0.25">
      <c r="A179" s="68" t="s">
        <v>32</v>
      </c>
      <c r="B179" s="78" t="s">
        <v>10</v>
      </c>
      <c r="C179" s="79" t="s">
        <v>168</v>
      </c>
      <c r="D179" s="79" t="s">
        <v>96</v>
      </c>
      <c r="E179" s="55">
        <v>927</v>
      </c>
      <c r="F179" s="131">
        <v>17900</v>
      </c>
      <c r="G179" s="130" t="s">
        <v>33</v>
      </c>
      <c r="H179" s="262">
        <f>SUM(H180)</f>
        <v>181382</v>
      </c>
      <c r="I179" s="262">
        <f t="shared" ref="I179:O179" si="94">SUM(I180)</f>
        <v>181382</v>
      </c>
      <c r="J179" s="109">
        <f t="shared" si="51"/>
        <v>0</v>
      </c>
      <c r="K179" s="262">
        <f>SUM(K180)</f>
        <v>181382</v>
      </c>
      <c r="L179" s="262">
        <f t="shared" si="94"/>
        <v>181382</v>
      </c>
      <c r="M179" s="110">
        <f t="shared" si="49"/>
        <v>0</v>
      </c>
      <c r="N179" s="262">
        <f>SUM(N180)</f>
        <v>181382</v>
      </c>
      <c r="O179" s="262">
        <f t="shared" si="94"/>
        <v>181382</v>
      </c>
      <c r="P179" s="110">
        <f t="shared" si="50"/>
        <v>0</v>
      </c>
    </row>
    <row r="180" spans="1:16" x14ac:dyDescent="0.25">
      <c r="A180" s="58" t="s">
        <v>34</v>
      </c>
      <c r="B180" s="78" t="s">
        <v>10</v>
      </c>
      <c r="C180" s="79" t="s">
        <v>168</v>
      </c>
      <c r="D180" s="79" t="s">
        <v>96</v>
      </c>
      <c r="E180" s="55">
        <v>927</v>
      </c>
      <c r="F180" s="131">
        <v>17900</v>
      </c>
      <c r="G180" s="130" t="s">
        <v>35</v>
      </c>
      <c r="H180" s="262">
        <f>SUM(Лист1!G325)</f>
        <v>181382</v>
      </c>
      <c r="I180" s="262">
        <f>SUM(Лист1!H325)</f>
        <v>181382</v>
      </c>
      <c r="J180" s="109">
        <f t="shared" si="51"/>
        <v>0</v>
      </c>
      <c r="K180" s="262">
        <f>SUM(Лист1!J325)</f>
        <v>181382</v>
      </c>
      <c r="L180" s="262">
        <f>SUM(Лист1!K325)</f>
        <v>181382</v>
      </c>
      <c r="M180" s="110">
        <f t="shared" si="49"/>
        <v>0</v>
      </c>
      <c r="N180" s="262">
        <f>SUM(Лист1!M325)</f>
        <v>181382</v>
      </c>
      <c r="O180" s="262">
        <f>SUM(Лист1!N325)</f>
        <v>181382</v>
      </c>
      <c r="P180" s="110">
        <f t="shared" si="50"/>
        <v>0</v>
      </c>
    </row>
    <row r="181" spans="1:16" x14ac:dyDescent="0.25">
      <c r="A181" s="68" t="s">
        <v>12</v>
      </c>
      <c r="B181" s="78" t="s">
        <v>10</v>
      </c>
      <c r="C181" s="79" t="s">
        <v>168</v>
      </c>
      <c r="D181" s="79" t="s">
        <v>96</v>
      </c>
      <c r="E181" s="55">
        <v>927</v>
      </c>
      <c r="F181" s="131">
        <v>17900</v>
      </c>
      <c r="G181" s="130" t="s">
        <v>13</v>
      </c>
      <c r="H181" s="262">
        <f>SUM(H182)</f>
        <v>63162</v>
      </c>
      <c r="I181" s="262">
        <f t="shared" ref="I181:O181" si="95">SUM(I182)</f>
        <v>63162</v>
      </c>
      <c r="J181" s="109">
        <f t="shared" si="51"/>
        <v>0</v>
      </c>
      <c r="K181" s="262">
        <f>SUM(K182)</f>
        <v>63162</v>
      </c>
      <c r="L181" s="262">
        <f t="shared" si="95"/>
        <v>63162</v>
      </c>
      <c r="M181" s="110">
        <f t="shared" si="49"/>
        <v>0</v>
      </c>
      <c r="N181" s="262">
        <f>SUM(N182)</f>
        <v>63162</v>
      </c>
      <c r="O181" s="262">
        <f t="shared" si="95"/>
        <v>63162</v>
      </c>
      <c r="P181" s="110">
        <f t="shared" si="50"/>
        <v>0</v>
      </c>
    </row>
    <row r="182" spans="1:16" x14ac:dyDescent="0.25">
      <c r="A182" s="134" t="s">
        <v>181</v>
      </c>
      <c r="B182" s="78" t="s">
        <v>10</v>
      </c>
      <c r="C182" s="79" t="s">
        <v>168</v>
      </c>
      <c r="D182" s="79" t="s">
        <v>96</v>
      </c>
      <c r="E182" s="55">
        <v>927</v>
      </c>
      <c r="F182" s="131">
        <v>17900</v>
      </c>
      <c r="G182" s="130" t="s">
        <v>15</v>
      </c>
      <c r="H182" s="262">
        <f>SUM(Лист1!G327)</f>
        <v>63162</v>
      </c>
      <c r="I182" s="262">
        <f>SUM(Лист1!H327)</f>
        <v>63162</v>
      </c>
      <c r="J182" s="109">
        <f t="shared" si="51"/>
        <v>0</v>
      </c>
      <c r="K182" s="262">
        <f>SUM(Лист1!J327)</f>
        <v>63162</v>
      </c>
      <c r="L182" s="262">
        <f>SUM(Лист1!K327)</f>
        <v>63162</v>
      </c>
      <c r="M182" s="110">
        <f t="shared" ref="M182:M278" si="96">SUM(L182-K182)</f>
        <v>0</v>
      </c>
      <c r="N182" s="262">
        <f>SUM(Лист1!M327)</f>
        <v>63162</v>
      </c>
      <c r="O182" s="262">
        <f>SUM(Лист1!N327)</f>
        <v>63162</v>
      </c>
      <c r="P182" s="110">
        <f t="shared" ref="P182:P278" si="97">SUM(O182-N182)</f>
        <v>0</v>
      </c>
    </row>
    <row r="183" spans="1:16" ht="184.9" customHeight="1" x14ac:dyDescent="0.25">
      <c r="A183" s="146" t="s">
        <v>273</v>
      </c>
      <c r="B183" s="80" t="s">
        <v>10</v>
      </c>
      <c r="C183" s="81" t="s">
        <v>168</v>
      </c>
      <c r="D183" s="81" t="s">
        <v>96</v>
      </c>
      <c r="E183" s="73">
        <v>927</v>
      </c>
      <c r="F183" s="163" t="s">
        <v>313</v>
      </c>
      <c r="G183" s="163" t="s">
        <v>8</v>
      </c>
      <c r="H183" s="110">
        <f>SUM(H186+H185)</f>
        <v>4471779.68</v>
      </c>
      <c r="I183" s="110">
        <f t="shared" ref="I183" si="98">SUM(I186+I185)</f>
        <v>4471779.68</v>
      </c>
      <c r="J183" s="109">
        <f t="shared" ref="J183:J279" si="99">SUM(I183-H183)</f>
        <v>0</v>
      </c>
      <c r="K183" s="110">
        <f>SUM(K186+K185)</f>
        <v>2877000</v>
      </c>
      <c r="L183" s="110">
        <f t="shared" ref="L183" si="100">SUM(L186+L185)</f>
        <v>2877000</v>
      </c>
      <c r="M183" s="110">
        <f t="shared" si="96"/>
        <v>0</v>
      </c>
      <c r="N183" s="110">
        <f>SUM(N186+N185)</f>
        <v>3251000</v>
      </c>
      <c r="O183" s="110">
        <f t="shared" ref="O183" si="101">SUM(O186+O185)</f>
        <v>3251000</v>
      </c>
      <c r="P183" s="110">
        <f t="shared" si="97"/>
        <v>0</v>
      </c>
    </row>
    <row r="184" spans="1:16" x14ac:dyDescent="0.25">
      <c r="A184" s="134" t="s">
        <v>12</v>
      </c>
      <c r="B184" s="78" t="s">
        <v>10</v>
      </c>
      <c r="C184" s="79" t="s">
        <v>168</v>
      </c>
      <c r="D184" s="79" t="s">
        <v>96</v>
      </c>
      <c r="E184" s="55">
        <v>927</v>
      </c>
      <c r="F184" s="137" t="s">
        <v>313</v>
      </c>
      <c r="G184" s="130" t="s">
        <v>13</v>
      </c>
      <c r="H184" s="262">
        <f>SUM(H185)</f>
        <v>0</v>
      </c>
      <c r="I184" s="262">
        <f t="shared" ref="I184:O186" si="102">SUM(I185)</f>
        <v>0</v>
      </c>
      <c r="J184" s="109">
        <f t="shared" si="99"/>
        <v>0</v>
      </c>
      <c r="K184" s="262">
        <f>SUM(K185)</f>
        <v>2877000</v>
      </c>
      <c r="L184" s="262">
        <f t="shared" si="102"/>
        <v>2877000</v>
      </c>
      <c r="M184" s="110">
        <f t="shared" si="96"/>
        <v>0</v>
      </c>
      <c r="N184" s="262">
        <f>SUM(N185)</f>
        <v>3251000</v>
      </c>
      <c r="O184" s="262">
        <f t="shared" si="102"/>
        <v>3251000</v>
      </c>
      <c r="P184" s="110">
        <f t="shared" si="97"/>
        <v>0</v>
      </c>
    </row>
    <row r="185" spans="1:16" x14ac:dyDescent="0.25">
      <c r="A185" s="134" t="s">
        <v>181</v>
      </c>
      <c r="B185" s="78" t="s">
        <v>10</v>
      </c>
      <c r="C185" s="79" t="s">
        <v>168</v>
      </c>
      <c r="D185" s="79" t="s">
        <v>96</v>
      </c>
      <c r="E185" s="55">
        <v>927</v>
      </c>
      <c r="F185" s="137" t="s">
        <v>313</v>
      </c>
      <c r="G185" s="130" t="s">
        <v>15</v>
      </c>
      <c r="H185" s="262">
        <f>SUM(Лист1!G313)</f>
        <v>0</v>
      </c>
      <c r="I185" s="262">
        <f>SUM(Лист1!H313)</f>
        <v>0</v>
      </c>
      <c r="J185" s="109">
        <f t="shared" si="99"/>
        <v>0</v>
      </c>
      <c r="K185" s="262">
        <f>SUM(Лист1!J313)</f>
        <v>2877000</v>
      </c>
      <c r="L185" s="262">
        <f>SUM(Лист1!K313)</f>
        <v>2877000</v>
      </c>
      <c r="M185" s="110">
        <f t="shared" si="96"/>
        <v>0</v>
      </c>
      <c r="N185" s="262">
        <f>SUM(Лист1!M313)</f>
        <v>3251000</v>
      </c>
      <c r="O185" s="262">
        <f>SUM(Лист1!N313)</f>
        <v>3251000</v>
      </c>
      <c r="P185" s="110">
        <f t="shared" si="97"/>
        <v>0</v>
      </c>
    </row>
    <row r="186" spans="1:16" x14ac:dyDescent="0.25">
      <c r="A186" s="134" t="s">
        <v>52</v>
      </c>
      <c r="B186" s="78" t="s">
        <v>10</v>
      </c>
      <c r="C186" s="79" t="s">
        <v>168</v>
      </c>
      <c r="D186" s="79" t="s">
        <v>96</v>
      </c>
      <c r="E186" s="55">
        <v>927</v>
      </c>
      <c r="F186" s="137" t="s">
        <v>313</v>
      </c>
      <c r="G186" s="130" t="s">
        <v>53</v>
      </c>
      <c r="H186" s="262">
        <f>SUM(H187)</f>
        <v>4471779.68</v>
      </c>
      <c r="I186" s="262">
        <f t="shared" si="102"/>
        <v>4471779.68</v>
      </c>
      <c r="J186" s="361">
        <f t="shared" si="99"/>
        <v>0</v>
      </c>
      <c r="K186" s="262">
        <f>SUM(K187)</f>
        <v>0</v>
      </c>
      <c r="L186" s="262">
        <f t="shared" si="102"/>
        <v>0</v>
      </c>
      <c r="M186" s="110">
        <f t="shared" si="96"/>
        <v>0</v>
      </c>
      <c r="N186" s="262">
        <f>SUM(N187)</f>
        <v>0</v>
      </c>
      <c r="O186" s="262">
        <f t="shared" si="102"/>
        <v>0</v>
      </c>
      <c r="P186" s="110">
        <f t="shared" si="97"/>
        <v>0</v>
      </c>
    </row>
    <row r="187" spans="1:16" x14ac:dyDescent="0.25">
      <c r="A187" s="134" t="s">
        <v>54</v>
      </c>
      <c r="B187" s="78" t="s">
        <v>10</v>
      </c>
      <c r="C187" s="79" t="s">
        <v>168</v>
      </c>
      <c r="D187" s="79" t="s">
        <v>96</v>
      </c>
      <c r="E187" s="55">
        <v>927</v>
      </c>
      <c r="F187" s="137" t="s">
        <v>313</v>
      </c>
      <c r="G187" s="130" t="s">
        <v>55</v>
      </c>
      <c r="H187" s="262">
        <f>SUM(Лист1!G315)</f>
        <v>4471779.68</v>
      </c>
      <c r="I187" s="262">
        <f>SUM(Лист1!H315)</f>
        <v>4471779.68</v>
      </c>
      <c r="J187" s="361">
        <f t="shared" si="99"/>
        <v>0</v>
      </c>
      <c r="K187" s="262">
        <f>SUM(Лист1!J315)</f>
        <v>0</v>
      </c>
      <c r="L187" s="262">
        <f>SUM(Лист1!K315)</f>
        <v>0</v>
      </c>
      <c r="M187" s="110">
        <f t="shared" si="96"/>
        <v>0</v>
      </c>
      <c r="N187" s="262">
        <f>SUM(Лист1!M315)</f>
        <v>0</v>
      </c>
      <c r="O187" s="262">
        <f>SUM(Лист1!N315)</f>
        <v>0</v>
      </c>
      <c r="P187" s="110">
        <f t="shared" si="97"/>
        <v>0</v>
      </c>
    </row>
    <row r="188" spans="1:16" ht="26.25" x14ac:dyDescent="0.25">
      <c r="A188" s="146" t="s">
        <v>254</v>
      </c>
      <c r="B188" s="80" t="s">
        <v>10</v>
      </c>
      <c r="C188" s="81" t="s">
        <v>168</v>
      </c>
      <c r="D188" s="81" t="s">
        <v>96</v>
      </c>
      <c r="E188" s="73">
        <v>927</v>
      </c>
      <c r="F188" s="158" t="s">
        <v>256</v>
      </c>
      <c r="G188" s="162" t="s">
        <v>8</v>
      </c>
      <c r="H188" s="235">
        <f>SUM(H189)</f>
        <v>4041288</v>
      </c>
      <c r="I188" s="235">
        <f t="shared" ref="I188:O188" si="103">SUM(I189)</f>
        <v>4041288</v>
      </c>
      <c r="J188" s="109">
        <f t="shared" si="99"/>
        <v>0</v>
      </c>
      <c r="K188" s="235">
        <f>SUM(K189)</f>
        <v>4032119</v>
      </c>
      <c r="L188" s="235">
        <f t="shared" si="103"/>
        <v>4032119</v>
      </c>
      <c r="M188" s="110">
        <f t="shared" si="96"/>
        <v>0</v>
      </c>
      <c r="N188" s="235">
        <f>SUM(N189)</f>
        <v>4032119</v>
      </c>
      <c r="O188" s="235">
        <f t="shared" si="103"/>
        <v>4032119</v>
      </c>
      <c r="P188" s="110">
        <f t="shared" si="97"/>
        <v>0</v>
      </c>
    </row>
    <row r="189" spans="1:16" ht="23.25" x14ac:dyDescent="0.25">
      <c r="A189" s="134" t="s">
        <v>16</v>
      </c>
      <c r="B189" s="78" t="s">
        <v>10</v>
      </c>
      <c r="C189" s="96" t="s">
        <v>168</v>
      </c>
      <c r="D189" s="96" t="s">
        <v>96</v>
      </c>
      <c r="E189" s="55">
        <v>927</v>
      </c>
      <c r="F189" s="130" t="s">
        <v>256</v>
      </c>
      <c r="G189" s="130" t="s">
        <v>17</v>
      </c>
      <c r="H189" s="262">
        <f>SUM(H190:H190)</f>
        <v>4041288</v>
      </c>
      <c r="I189" s="262">
        <f t="shared" ref="I189:O189" si="104">SUM(I190:I190)</f>
        <v>4041288</v>
      </c>
      <c r="J189" s="109">
        <f t="shared" si="99"/>
        <v>0</v>
      </c>
      <c r="K189" s="262">
        <f>SUM(K190:K190)</f>
        <v>4032119</v>
      </c>
      <c r="L189" s="262">
        <f t="shared" si="104"/>
        <v>4032119</v>
      </c>
      <c r="M189" s="110">
        <f t="shared" si="96"/>
        <v>0</v>
      </c>
      <c r="N189" s="262">
        <f>SUM(N190:N190)</f>
        <v>4032119</v>
      </c>
      <c r="O189" s="262">
        <f t="shared" si="104"/>
        <v>4032119</v>
      </c>
      <c r="P189" s="110">
        <f t="shared" si="97"/>
        <v>0</v>
      </c>
    </row>
    <row r="190" spans="1:16" x14ac:dyDescent="0.25">
      <c r="A190" s="135" t="s">
        <v>171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256</v>
      </c>
      <c r="G190" s="130" t="s">
        <v>170</v>
      </c>
      <c r="H190" s="262">
        <f>SUM(Лист1!G264)</f>
        <v>4041288</v>
      </c>
      <c r="I190" s="262">
        <f>SUM(Лист1!H264)</f>
        <v>4041288</v>
      </c>
      <c r="J190" s="109">
        <f t="shared" si="99"/>
        <v>0</v>
      </c>
      <c r="K190" s="262">
        <f>SUM(Лист1!J264)</f>
        <v>4032119</v>
      </c>
      <c r="L190" s="262">
        <f>SUM(Лист1!K264)</f>
        <v>4032119</v>
      </c>
      <c r="M190" s="110">
        <f t="shared" si="96"/>
        <v>0</v>
      </c>
      <c r="N190" s="262">
        <f>SUM(Лист1!M264)</f>
        <v>4032119</v>
      </c>
      <c r="O190" s="262">
        <f>SUM(Лист1!N264)</f>
        <v>4032119</v>
      </c>
      <c r="P190" s="110">
        <f t="shared" si="97"/>
        <v>0</v>
      </c>
    </row>
    <row r="191" spans="1:16" ht="39" x14ac:dyDescent="0.25">
      <c r="A191" s="145" t="s">
        <v>191</v>
      </c>
      <c r="B191" s="80" t="s">
        <v>10</v>
      </c>
      <c r="C191" s="81" t="s">
        <v>168</v>
      </c>
      <c r="D191" s="81" t="s">
        <v>96</v>
      </c>
      <c r="E191" s="73">
        <v>927</v>
      </c>
      <c r="F191" s="158" t="s">
        <v>287</v>
      </c>
      <c r="G191" s="162" t="s">
        <v>8</v>
      </c>
      <c r="H191" s="235">
        <f>SUM(H195+H192)</f>
        <v>100000</v>
      </c>
      <c r="I191" s="235">
        <f>SUM(I195+I192)</f>
        <v>100000</v>
      </c>
      <c r="J191" s="109">
        <f t="shared" si="99"/>
        <v>0</v>
      </c>
      <c r="K191" s="235">
        <f>SUM(K195)</f>
        <v>100000</v>
      </c>
      <c r="L191" s="235">
        <f t="shared" ref="L191:O191" si="105">SUM(L195)</f>
        <v>100000</v>
      </c>
      <c r="M191" s="110">
        <f t="shared" si="96"/>
        <v>0</v>
      </c>
      <c r="N191" s="235">
        <f>SUM(N195)</f>
        <v>100000</v>
      </c>
      <c r="O191" s="235">
        <f t="shared" si="105"/>
        <v>100000</v>
      </c>
      <c r="P191" s="110">
        <f t="shared" si="97"/>
        <v>0</v>
      </c>
    </row>
    <row r="192" spans="1:16" ht="41.45" customHeight="1" x14ac:dyDescent="0.25">
      <c r="A192" s="134" t="s">
        <v>32</v>
      </c>
      <c r="B192" s="78" t="s">
        <v>10</v>
      </c>
      <c r="C192" s="96" t="s">
        <v>168</v>
      </c>
      <c r="D192" s="96" t="s">
        <v>96</v>
      </c>
      <c r="E192" s="55">
        <v>927</v>
      </c>
      <c r="F192" s="130" t="s">
        <v>287</v>
      </c>
      <c r="G192" s="130" t="s">
        <v>33</v>
      </c>
      <c r="H192" s="262">
        <f>SUM(H193:H194)</f>
        <v>15000</v>
      </c>
      <c r="I192" s="262">
        <f>SUM(I193:I194)</f>
        <v>15000</v>
      </c>
      <c r="J192" s="361">
        <f t="shared" ref="J192:J194" si="106">SUM(I192-H192)</f>
        <v>0</v>
      </c>
      <c r="K192" s="235"/>
      <c r="L192" s="235"/>
      <c r="M192" s="110"/>
      <c r="N192" s="235"/>
      <c r="O192" s="235"/>
      <c r="P192" s="110"/>
    </row>
    <row r="193" spans="1:16" x14ac:dyDescent="0.25">
      <c r="A193" s="134" t="s">
        <v>36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287</v>
      </c>
      <c r="G193" s="130" t="s">
        <v>37</v>
      </c>
      <c r="H193" s="262">
        <f>SUM(Лист1!G469)</f>
        <v>0</v>
      </c>
      <c r="I193" s="262">
        <f>SUM(Лист1!H469)</f>
        <v>0</v>
      </c>
      <c r="J193" s="361">
        <f t="shared" si="106"/>
        <v>0</v>
      </c>
      <c r="K193" s="235"/>
      <c r="L193" s="235"/>
      <c r="M193" s="110"/>
      <c r="N193" s="235"/>
      <c r="O193" s="235"/>
      <c r="P193" s="110"/>
    </row>
    <row r="194" spans="1:16" x14ac:dyDescent="0.25">
      <c r="A194" s="134" t="s">
        <v>34</v>
      </c>
      <c r="B194" s="78" t="s">
        <v>10</v>
      </c>
      <c r="C194" s="79" t="s">
        <v>168</v>
      </c>
      <c r="D194" s="79" t="s">
        <v>96</v>
      </c>
      <c r="E194" s="55">
        <v>927</v>
      </c>
      <c r="F194" s="130" t="s">
        <v>287</v>
      </c>
      <c r="G194" s="130" t="s">
        <v>35</v>
      </c>
      <c r="H194" s="262">
        <f>SUM(Лист1!G470)</f>
        <v>15000</v>
      </c>
      <c r="I194" s="262">
        <f>SUM(Лист1!H470)</f>
        <v>15000</v>
      </c>
      <c r="J194" s="361">
        <f t="shared" si="106"/>
        <v>0</v>
      </c>
      <c r="K194" s="235"/>
      <c r="L194" s="235"/>
      <c r="M194" s="110"/>
      <c r="N194" s="235"/>
      <c r="O194" s="235"/>
      <c r="P194" s="110"/>
    </row>
    <row r="195" spans="1:16" x14ac:dyDescent="0.25">
      <c r="A195" s="134" t="s">
        <v>12</v>
      </c>
      <c r="B195" s="78" t="s">
        <v>10</v>
      </c>
      <c r="C195" s="96" t="s">
        <v>168</v>
      </c>
      <c r="D195" s="96" t="s">
        <v>96</v>
      </c>
      <c r="E195" s="55">
        <v>927</v>
      </c>
      <c r="F195" s="130" t="s">
        <v>287</v>
      </c>
      <c r="G195" s="130" t="s">
        <v>13</v>
      </c>
      <c r="H195" s="262">
        <f t="shared" ref="H195:O195" si="107">SUM(H196)</f>
        <v>85000</v>
      </c>
      <c r="I195" s="262">
        <f t="shared" si="107"/>
        <v>85000</v>
      </c>
      <c r="J195" s="361">
        <f t="shared" si="99"/>
        <v>0</v>
      </c>
      <c r="K195" s="262">
        <f t="shared" si="107"/>
        <v>100000</v>
      </c>
      <c r="L195" s="262">
        <f t="shared" si="107"/>
        <v>100000</v>
      </c>
      <c r="M195" s="110">
        <f t="shared" si="96"/>
        <v>0</v>
      </c>
      <c r="N195" s="262">
        <f t="shared" si="107"/>
        <v>100000</v>
      </c>
      <c r="O195" s="262">
        <f t="shared" si="107"/>
        <v>100000</v>
      </c>
      <c r="P195" s="110">
        <f t="shared" si="97"/>
        <v>0</v>
      </c>
    </row>
    <row r="196" spans="1:16" x14ac:dyDescent="0.25">
      <c r="A196" s="134" t="s">
        <v>181</v>
      </c>
      <c r="B196" s="78" t="s">
        <v>10</v>
      </c>
      <c r="C196" s="96" t="s">
        <v>168</v>
      </c>
      <c r="D196" s="96" t="s">
        <v>96</v>
      </c>
      <c r="E196" s="55">
        <v>927</v>
      </c>
      <c r="F196" s="130" t="s">
        <v>287</v>
      </c>
      <c r="G196" s="130" t="s">
        <v>15</v>
      </c>
      <c r="H196" s="262">
        <f>SUM(Лист1!G472)</f>
        <v>85000</v>
      </c>
      <c r="I196" s="262">
        <f>SUM(Лист1!H472)</f>
        <v>85000</v>
      </c>
      <c r="J196" s="361">
        <f t="shared" si="99"/>
        <v>0</v>
      </c>
      <c r="K196" s="262">
        <f>SUM(Лист1!J472)</f>
        <v>100000</v>
      </c>
      <c r="L196" s="262">
        <f>SUM(Лист1!K472)</f>
        <v>100000</v>
      </c>
      <c r="M196" s="110">
        <f t="shared" si="96"/>
        <v>0</v>
      </c>
      <c r="N196" s="262">
        <f>SUM(Лист1!M472)</f>
        <v>100000</v>
      </c>
      <c r="O196" s="262">
        <f>SUM(Лист1!N472)</f>
        <v>100000</v>
      </c>
      <c r="P196" s="110">
        <f t="shared" si="97"/>
        <v>0</v>
      </c>
    </row>
    <row r="197" spans="1:16" ht="26.25" x14ac:dyDescent="0.25">
      <c r="A197" s="141" t="s">
        <v>257</v>
      </c>
      <c r="B197" s="80" t="s">
        <v>10</v>
      </c>
      <c r="C197" s="81" t="s">
        <v>168</v>
      </c>
      <c r="D197" s="81" t="s">
        <v>96</v>
      </c>
      <c r="E197" s="73">
        <v>927</v>
      </c>
      <c r="F197" s="158" t="s">
        <v>259</v>
      </c>
      <c r="G197" s="162" t="s">
        <v>8</v>
      </c>
      <c r="H197" s="235">
        <f>SUM(H198+H200)</f>
        <v>3991921.15</v>
      </c>
      <c r="I197" s="235">
        <f>SUM(I198+I200)</f>
        <v>3871586.15</v>
      </c>
      <c r="J197" s="109">
        <f t="shared" si="99"/>
        <v>-120335</v>
      </c>
      <c r="K197" s="235">
        <f t="shared" ref="H197:O198" si="108">SUM(K198)</f>
        <v>547087</v>
      </c>
      <c r="L197" s="235">
        <f t="shared" si="108"/>
        <v>547087</v>
      </c>
      <c r="M197" s="110">
        <f t="shared" si="96"/>
        <v>0</v>
      </c>
      <c r="N197" s="235">
        <f t="shared" si="108"/>
        <v>568971</v>
      </c>
      <c r="O197" s="235">
        <f t="shared" si="108"/>
        <v>568971</v>
      </c>
      <c r="P197" s="110">
        <f t="shared" si="97"/>
        <v>0</v>
      </c>
    </row>
    <row r="198" spans="1:16" x14ac:dyDescent="0.25">
      <c r="A198" s="134" t="s">
        <v>12</v>
      </c>
      <c r="B198" s="78" t="s">
        <v>10</v>
      </c>
      <c r="C198" s="96" t="s">
        <v>168</v>
      </c>
      <c r="D198" s="96" t="s">
        <v>96</v>
      </c>
      <c r="E198" s="55">
        <v>927</v>
      </c>
      <c r="F198" s="130" t="s">
        <v>259</v>
      </c>
      <c r="G198" s="130" t="s">
        <v>13</v>
      </c>
      <c r="H198" s="262">
        <f t="shared" si="108"/>
        <v>3963521.15</v>
      </c>
      <c r="I198" s="262">
        <f t="shared" si="108"/>
        <v>3843186.15</v>
      </c>
      <c r="J198" s="361">
        <f t="shared" si="99"/>
        <v>-120335</v>
      </c>
      <c r="K198" s="262">
        <f t="shared" si="108"/>
        <v>547087</v>
      </c>
      <c r="L198" s="262">
        <f t="shared" si="108"/>
        <v>547087</v>
      </c>
      <c r="M198" s="110">
        <f t="shared" si="96"/>
        <v>0</v>
      </c>
      <c r="N198" s="262">
        <f t="shared" si="108"/>
        <v>568971</v>
      </c>
      <c r="O198" s="262">
        <f t="shared" si="108"/>
        <v>568971</v>
      </c>
      <c r="P198" s="110">
        <f t="shared" si="97"/>
        <v>0</v>
      </c>
    </row>
    <row r="199" spans="1:16" x14ac:dyDescent="0.25">
      <c r="A199" s="134" t="s">
        <v>181</v>
      </c>
      <c r="B199" s="78" t="s">
        <v>10</v>
      </c>
      <c r="C199" s="96" t="s">
        <v>168</v>
      </c>
      <c r="D199" s="96" t="s">
        <v>96</v>
      </c>
      <c r="E199" s="55">
        <v>927</v>
      </c>
      <c r="F199" s="130" t="s">
        <v>259</v>
      </c>
      <c r="G199" s="130" t="s">
        <v>15</v>
      </c>
      <c r="H199" s="262">
        <f>SUM(Лист1!G267+Лист1!G389)</f>
        <v>3963521.15</v>
      </c>
      <c r="I199" s="262">
        <f>SUM(Лист1!H267+Лист1!H389)</f>
        <v>3843186.15</v>
      </c>
      <c r="J199" s="361">
        <f t="shared" si="99"/>
        <v>-120335</v>
      </c>
      <c r="K199" s="262">
        <f>SUM(Лист1!J267)</f>
        <v>547087</v>
      </c>
      <c r="L199" s="262">
        <f>SUM(Лист1!K267)</f>
        <v>547087</v>
      </c>
      <c r="M199" s="110">
        <f t="shared" si="96"/>
        <v>0</v>
      </c>
      <c r="N199" s="262">
        <f>SUM(Лист1!M267)</f>
        <v>568971</v>
      </c>
      <c r="O199" s="262">
        <f>SUM(Лист1!N267)</f>
        <v>568971</v>
      </c>
      <c r="P199" s="110">
        <f t="shared" si="97"/>
        <v>0</v>
      </c>
    </row>
    <row r="200" spans="1:16" x14ac:dyDescent="0.25">
      <c r="A200" s="143" t="s">
        <v>38</v>
      </c>
      <c r="B200" s="78" t="s">
        <v>10</v>
      </c>
      <c r="C200" s="96" t="s">
        <v>168</v>
      </c>
      <c r="D200" s="96" t="s">
        <v>96</v>
      </c>
      <c r="E200" s="55">
        <v>927</v>
      </c>
      <c r="F200" s="130" t="s">
        <v>259</v>
      </c>
      <c r="G200" s="130" t="s">
        <v>39</v>
      </c>
      <c r="H200" s="262">
        <f t="shared" ref="H200:O203" si="109">SUM(H201)</f>
        <v>28400</v>
      </c>
      <c r="I200" s="262">
        <f t="shared" si="109"/>
        <v>28400</v>
      </c>
      <c r="J200" s="109"/>
      <c r="K200" s="262"/>
      <c r="L200" s="262"/>
      <c r="M200" s="110"/>
      <c r="N200" s="262"/>
      <c r="O200" s="262"/>
      <c r="P200" s="110"/>
    </row>
    <row r="201" spans="1:16" x14ac:dyDescent="0.25">
      <c r="A201" s="134" t="s">
        <v>161</v>
      </c>
      <c r="B201" s="78" t="s">
        <v>10</v>
      </c>
      <c r="C201" s="96" t="s">
        <v>168</v>
      </c>
      <c r="D201" s="96" t="s">
        <v>96</v>
      </c>
      <c r="E201" s="55">
        <v>927</v>
      </c>
      <c r="F201" s="130" t="s">
        <v>259</v>
      </c>
      <c r="G201" s="130" t="s">
        <v>160</v>
      </c>
      <c r="H201" s="262">
        <f>SUM(Лист1!G269)</f>
        <v>28400</v>
      </c>
      <c r="I201" s="262">
        <f>SUM(Лист1!H269)</f>
        <v>28400</v>
      </c>
      <c r="J201" s="109"/>
      <c r="K201" s="262"/>
      <c r="L201" s="262"/>
      <c r="M201" s="110"/>
      <c r="N201" s="262"/>
      <c r="O201" s="262"/>
      <c r="P201" s="110"/>
    </row>
    <row r="202" spans="1:16" x14ac:dyDescent="0.25">
      <c r="A202" s="251" t="s">
        <v>261</v>
      </c>
      <c r="B202" s="80" t="s">
        <v>10</v>
      </c>
      <c r="C202" s="81" t="s">
        <v>168</v>
      </c>
      <c r="D202" s="81" t="s">
        <v>96</v>
      </c>
      <c r="E202" s="73">
        <v>927</v>
      </c>
      <c r="F202" s="158" t="s">
        <v>262</v>
      </c>
      <c r="G202" s="162" t="s">
        <v>8</v>
      </c>
      <c r="H202" s="235">
        <f t="shared" si="109"/>
        <v>70000</v>
      </c>
      <c r="I202" s="235">
        <f t="shared" si="109"/>
        <v>70000</v>
      </c>
      <c r="J202" s="109">
        <f t="shared" si="99"/>
        <v>0</v>
      </c>
      <c r="K202" s="235">
        <f t="shared" si="109"/>
        <v>70000</v>
      </c>
      <c r="L202" s="235">
        <f t="shared" si="109"/>
        <v>70000</v>
      </c>
      <c r="M202" s="110">
        <f t="shared" si="96"/>
        <v>0</v>
      </c>
      <c r="N202" s="235">
        <f t="shared" si="109"/>
        <v>70000</v>
      </c>
      <c r="O202" s="235">
        <f t="shared" si="109"/>
        <v>70000</v>
      </c>
      <c r="P202" s="110">
        <f t="shared" si="97"/>
        <v>0</v>
      </c>
    </row>
    <row r="203" spans="1:16" x14ac:dyDescent="0.25">
      <c r="A203" s="143" t="s">
        <v>38</v>
      </c>
      <c r="B203" s="78" t="s">
        <v>10</v>
      </c>
      <c r="C203" s="96" t="s">
        <v>168</v>
      </c>
      <c r="D203" s="96" t="s">
        <v>96</v>
      </c>
      <c r="E203" s="55">
        <v>927</v>
      </c>
      <c r="F203" s="130" t="s">
        <v>262</v>
      </c>
      <c r="G203" s="130" t="s">
        <v>39</v>
      </c>
      <c r="H203" s="262">
        <f t="shared" si="109"/>
        <v>70000</v>
      </c>
      <c r="I203" s="262">
        <f t="shared" si="109"/>
        <v>70000</v>
      </c>
      <c r="J203" s="109">
        <f t="shared" si="99"/>
        <v>0</v>
      </c>
      <c r="K203" s="262">
        <f t="shared" si="109"/>
        <v>70000</v>
      </c>
      <c r="L203" s="262">
        <f t="shared" si="109"/>
        <v>70000</v>
      </c>
      <c r="M203" s="110">
        <f t="shared" si="96"/>
        <v>0</v>
      </c>
      <c r="N203" s="262">
        <f t="shared" si="109"/>
        <v>70000</v>
      </c>
      <c r="O203" s="262">
        <f t="shared" si="109"/>
        <v>70000</v>
      </c>
      <c r="P203" s="110">
        <f t="shared" si="97"/>
        <v>0</v>
      </c>
    </row>
    <row r="204" spans="1:16" x14ac:dyDescent="0.25">
      <c r="A204" s="134" t="s">
        <v>161</v>
      </c>
      <c r="B204" s="78" t="s">
        <v>10</v>
      </c>
      <c r="C204" s="96" t="s">
        <v>168</v>
      </c>
      <c r="D204" s="96" t="s">
        <v>96</v>
      </c>
      <c r="E204" s="55">
        <v>927</v>
      </c>
      <c r="F204" s="130" t="s">
        <v>262</v>
      </c>
      <c r="G204" s="130" t="s">
        <v>160</v>
      </c>
      <c r="H204" s="262">
        <f>SUM(Лист1!G272)</f>
        <v>70000</v>
      </c>
      <c r="I204" s="262">
        <f>SUM(Лист1!H272)</f>
        <v>70000</v>
      </c>
      <c r="J204" s="109">
        <f t="shared" si="99"/>
        <v>0</v>
      </c>
      <c r="K204" s="262">
        <f>SUM(Лист1!J272)</f>
        <v>70000</v>
      </c>
      <c r="L204" s="262">
        <f>SUM(Лист1!K272)</f>
        <v>70000</v>
      </c>
      <c r="M204" s="110">
        <f t="shared" si="96"/>
        <v>0</v>
      </c>
      <c r="N204" s="262">
        <f>SUM(Лист1!M272)</f>
        <v>70000</v>
      </c>
      <c r="O204" s="262">
        <f>SUM(Лист1!N272)</f>
        <v>70000</v>
      </c>
      <c r="P204" s="110">
        <f t="shared" si="97"/>
        <v>0</v>
      </c>
    </row>
    <row r="205" spans="1:16" ht="24.75" x14ac:dyDescent="0.25">
      <c r="A205" s="100" t="s">
        <v>105</v>
      </c>
      <c r="B205" s="80" t="s">
        <v>10</v>
      </c>
      <c r="C205" s="81" t="s">
        <v>168</v>
      </c>
      <c r="D205" s="81" t="s">
        <v>96</v>
      </c>
      <c r="E205" s="73">
        <v>927</v>
      </c>
      <c r="F205" s="85">
        <v>52600</v>
      </c>
      <c r="G205" s="158" t="s">
        <v>8</v>
      </c>
      <c r="H205" s="110">
        <f t="shared" ref="H205:O206" si="110">SUM(H206)</f>
        <v>964952.21</v>
      </c>
      <c r="I205" s="110">
        <f t="shared" si="110"/>
        <v>964952.21</v>
      </c>
      <c r="J205" s="109">
        <f t="shared" si="99"/>
        <v>0</v>
      </c>
      <c r="K205" s="110">
        <f t="shared" si="110"/>
        <v>1146772.1000000001</v>
      </c>
      <c r="L205" s="110">
        <f t="shared" si="110"/>
        <v>1146772.1000000001</v>
      </c>
      <c r="M205" s="110">
        <f t="shared" si="96"/>
        <v>0</v>
      </c>
      <c r="N205" s="110">
        <f t="shared" si="110"/>
        <v>1192680.96</v>
      </c>
      <c r="O205" s="110">
        <f t="shared" si="110"/>
        <v>1192680.96</v>
      </c>
      <c r="P205" s="110">
        <f t="shared" si="97"/>
        <v>0</v>
      </c>
    </row>
    <row r="206" spans="1:16" x14ac:dyDescent="0.25">
      <c r="A206" s="59" t="s">
        <v>88</v>
      </c>
      <c r="B206" s="78" t="s">
        <v>10</v>
      </c>
      <c r="C206" s="79" t="s">
        <v>168</v>
      </c>
      <c r="D206" s="79" t="s">
        <v>96</v>
      </c>
      <c r="E206" s="61">
        <v>927</v>
      </c>
      <c r="F206" s="84">
        <v>52600</v>
      </c>
      <c r="G206" s="130" t="s">
        <v>89</v>
      </c>
      <c r="H206" s="262">
        <f t="shared" si="110"/>
        <v>964952.21</v>
      </c>
      <c r="I206" s="262">
        <f t="shared" si="110"/>
        <v>964952.21</v>
      </c>
      <c r="J206" s="361">
        <f t="shared" si="99"/>
        <v>0</v>
      </c>
      <c r="K206" s="262">
        <f t="shared" si="110"/>
        <v>1146772.1000000001</v>
      </c>
      <c r="L206" s="262">
        <f t="shared" si="110"/>
        <v>1146772.1000000001</v>
      </c>
      <c r="M206" s="110">
        <f t="shared" si="96"/>
        <v>0</v>
      </c>
      <c r="N206" s="262">
        <f t="shared" si="110"/>
        <v>1192680.96</v>
      </c>
      <c r="O206" s="262">
        <f t="shared" si="110"/>
        <v>1192680.96</v>
      </c>
      <c r="P206" s="110">
        <f t="shared" si="97"/>
        <v>0</v>
      </c>
    </row>
    <row r="207" spans="1:16" x14ac:dyDescent="0.25">
      <c r="A207" s="135" t="s">
        <v>183</v>
      </c>
      <c r="B207" s="78" t="s">
        <v>10</v>
      </c>
      <c r="C207" s="79" t="s">
        <v>168</v>
      </c>
      <c r="D207" s="79" t="s">
        <v>96</v>
      </c>
      <c r="E207" s="61">
        <v>927</v>
      </c>
      <c r="F207" s="84">
        <v>52600</v>
      </c>
      <c r="G207" s="130" t="s">
        <v>182</v>
      </c>
      <c r="H207" s="262">
        <f>SUM(Лист1!G431)</f>
        <v>964952.21</v>
      </c>
      <c r="I207" s="262">
        <f>SUM(Лист1!H431)</f>
        <v>964952.21</v>
      </c>
      <c r="J207" s="361">
        <f t="shared" si="99"/>
        <v>0</v>
      </c>
      <c r="K207" s="262">
        <f>SUM(Лист1!J431)</f>
        <v>1146772.1000000001</v>
      </c>
      <c r="L207" s="262">
        <f>SUM(Лист1!K431)</f>
        <v>1146772.1000000001</v>
      </c>
      <c r="M207" s="110">
        <f t="shared" si="96"/>
        <v>0</v>
      </c>
      <c r="N207" s="262">
        <f>SUM(Лист1!M431)</f>
        <v>1192680.96</v>
      </c>
      <c r="O207" s="262">
        <f>SUM(Лист1!N431)</f>
        <v>1192680.96</v>
      </c>
      <c r="P207" s="110">
        <f t="shared" si="97"/>
        <v>0</v>
      </c>
    </row>
    <row r="208" spans="1:16" ht="26.25" x14ac:dyDescent="0.25">
      <c r="A208" s="142" t="s">
        <v>358</v>
      </c>
      <c r="B208" s="80" t="s">
        <v>10</v>
      </c>
      <c r="C208" s="81" t="s">
        <v>168</v>
      </c>
      <c r="D208" s="81" t="s">
        <v>96</v>
      </c>
      <c r="E208" s="73">
        <v>927</v>
      </c>
      <c r="F208" s="73">
        <v>81680</v>
      </c>
      <c r="G208" s="162" t="s">
        <v>8</v>
      </c>
      <c r="H208" s="238">
        <f t="shared" ref="H208:I209" si="111">SUM(H209)</f>
        <v>1311000</v>
      </c>
      <c r="I208" s="238">
        <f t="shared" si="111"/>
        <v>3858000</v>
      </c>
      <c r="J208" s="109">
        <f t="shared" si="99"/>
        <v>2547000</v>
      </c>
      <c r="K208" s="238">
        <f t="shared" ref="K208:L208" si="112">SUM(K209)</f>
        <v>0</v>
      </c>
      <c r="L208" s="238">
        <f t="shared" si="112"/>
        <v>0</v>
      </c>
      <c r="M208" s="110">
        <f t="shared" si="96"/>
        <v>0</v>
      </c>
      <c r="N208" s="238">
        <f t="shared" ref="N208:N209" si="113">SUM(N209)</f>
        <v>0</v>
      </c>
      <c r="O208" s="262"/>
      <c r="P208" s="110">
        <f t="shared" si="97"/>
        <v>0</v>
      </c>
    </row>
    <row r="209" spans="1:16" ht="25.15" customHeight="1" x14ac:dyDescent="0.25">
      <c r="A209" s="143" t="s">
        <v>83</v>
      </c>
      <c r="B209" s="78" t="s">
        <v>10</v>
      </c>
      <c r="C209" s="79" t="s">
        <v>168</v>
      </c>
      <c r="D209" s="79" t="s">
        <v>96</v>
      </c>
      <c r="E209" s="61">
        <v>927</v>
      </c>
      <c r="F209" s="247">
        <v>81680</v>
      </c>
      <c r="G209" s="130" t="s">
        <v>84</v>
      </c>
      <c r="H209" s="239">
        <f t="shared" si="111"/>
        <v>1311000</v>
      </c>
      <c r="I209" s="239">
        <f t="shared" si="111"/>
        <v>3858000</v>
      </c>
      <c r="J209" s="361">
        <f t="shared" si="99"/>
        <v>2547000</v>
      </c>
      <c r="K209" s="239">
        <f>SUM(Лист1!J344)</f>
        <v>0</v>
      </c>
      <c r="L209" s="239">
        <f>SUM(Лист1!K344)</f>
        <v>0</v>
      </c>
      <c r="M209" s="110">
        <f t="shared" si="96"/>
        <v>0</v>
      </c>
      <c r="N209" s="239">
        <f t="shared" si="113"/>
        <v>0</v>
      </c>
      <c r="O209" s="262"/>
      <c r="P209" s="110">
        <f t="shared" si="97"/>
        <v>0</v>
      </c>
    </row>
    <row r="210" spans="1:16" x14ac:dyDescent="0.25">
      <c r="A210" s="134" t="s">
        <v>85</v>
      </c>
      <c r="B210" s="78" t="s">
        <v>10</v>
      </c>
      <c r="C210" s="79" t="s">
        <v>168</v>
      </c>
      <c r="D210" s="79" t="s">
        <v>96</v>
      </c>
      <c r="E210" s="61">
        <v>927</v>
      </c>
      <c r="F210" s="247">
        <v>81680</v>
      </c>
      <c r="G210" s="130" t="s">
        <v>86</v>
      </c>
      <c r="H210" s="239">
        <f>SUM(H212:H215)</f>
        <v>1311000</v>
      </c>
      <c r="I210" s="239">
        <f>SUM(I212:I215)</f>
        <v>3858000</v>
      </c>
      <c r="J210" s="361">
        <f t="shared" si="99"/>
        <v>2547000</v>
      </c>
      <c r="K210" s="239">
        <f>SUM(Лист1!J345)</f>
        <v>0</v>
      </c>
      <c r="L210" s="239">
        <f>SUM(Лист1!K345)</f>
        <v>0</v>
      </c>
      <c r="M210" s="110">
        <f t="shared" si="96"/>
        <v>0</v>
      </c>
      <c r="N210" s="239">
        <f>SUM(N212:N213)</f>
        <v>0</v>
      </c>
      <c r="O210" s="262"/>
      <c r="P210" s="110">
        <f t="shared" si="97"/>
        <v>0</v>
      </c>
    </row>
    <row r="211" spans="1:16" x14ac:dyDescent="0.25">
      <c r="A211" s="140" t="s">
        <v>296</v>
      </c>
      <c r="B211" s="80"/>
      <c r="C211" s="81"/>
      <c r="D211" s="81"/>
      <c r="E211" s="73"/>
      <c r="F211" s="73"/>
      <c r="G211" s="162"/>
      <c r="H211" s="239"/>
      <c r="I211" s="239"/>
      <c r="J211" s="361">
        <f t="shared" si="99"/>
        <v>0</v>
      </c>
      <c r="K211" s="239">
        <f>SUM(Лист1!J346)</f>
        <v>0</v>
      </c>
      <c r="L211" s="239">
        <f>SUM(Лист1!K346)</f>
        <v>0</v>
      </c>
      <c r="M211" s="110">
        <f t="shared" si="96"/>
        <v>0</v>
      </c>
      <c r="N211" s="239"/>
      <c r="O211" s="262"/>
      <c r="P211" s="110">
        <f t="shared" si="97"/>
        <v>0</v>
      </c>
    </row>
    <row r="212" spans="1:16" ht="26.45" customHeight="1" x14ac:dyDescent="0.25">
      <c r="A212" s="140" t="s">
        <v>364</v>
      </c>
      <c r="B212" s="78" t="s">
        <v>10</v>
      </c>
      <c r="C212" s="79" t="s">
        <v>168</v>
      </c>
      <c r="D212" s="79" t="s">
        <v>96</v>
      </c>
      <c r="E212" s="61">
        <v>927</v>
      </c>
      <c r="F212" s="247">
        <v>81680</v>
      </c>
      <c r="G212" s="130" t="s">
        <v>86</v>
      </c>
      <c r="H212" s="239">
        <f>SUM(Лист1!G347)</f>
        <v>486000</v>
      </c>
      <c r="I212" s="239">
        <f>SUM(Лист1!H347)</f>
        <v>486000</v>
      </c>
      <c r="J212" s="361">
        <f t="shared" si="99"/>
        <v>0</v>
      </c>
      <c r="K212" s="239">
        <f>SUM(Лист1!J347)</f>
        <v>0</v>
      </c>
      <c r="L212" s="239">
        <f>SUM(Лист1!K347)</f>
        <v>0</v>
      </c>
      <c r="M212" s="110">
        <f t="shared" si="96"/>
        <v>0</v>
      </c>
      <c r="N212" s="239">
        <f>SUM(Лист1!M347)</f>
        <v>0</v>
      </c>
      <c r="O212" s="262"/>
      <c r="P212" s="110">
        <f t="shared" si="97"/>
        <v>0</v>
      </c>
    </row>
    <row r="213" spans="1:16" ht="25.15" customHeight="1" x14ac:dyDescent="0.25">
      <c r="A213" s="140" t="s">
        <v>455</v>
      </c>
      <c r="B213" s="78" t="s">
        <v>10</v>
      </c>
      <c r="C213" s="79" t="s">
        <v>168</v>
      </c>
      <c r="D213" s="79" t="s">
        <v>96</v>
      </c>
      <c r="E213" s="61">
        <v>927</v>
      </c>
      <c r="F213" s="247">
        <v>81680</v>
      </c>
      <c r="G213" s="130" t="s">
        <v>86</v>
      </c>
      <c r="H213" s="239">
        <f>SUM(Лист1!G348)</f>
        <v>825000</v>
      </c>
      <c r="I213" s="239">
        <f>SUM(Лист1!H348)</f>
        <v>825000</v>
      </c>
      <c r="J213" s="361">
        <f t="shared" si="99"/>
        <v>0</v>
      </c>
      <c r="K213" s="239">
        <f>SUM(Лист1!J348)</f>
        <v>0</v>
      </c>
      <c r="L213" s="239">
        <f>SUM(Лист1!K348)</f>
        <v>0</v>
      </c>
      <c r="M213" s="110">
        <f t="shared" si="96"/>
        <v>0</v>
      </c>
      <c r="N213" s="239">
        <f>SUM(Лист1!M348)</f>
        <v>0</v>
      </c>
      <c r="O213" s="262"/>
      <c r="P213" s="110">
        <f t="shared" si="97"/>
        <v>0</v>
      </c>
    </row>
    <row r="214" spans="1:16" ht="25.15" customHeight="1" x14ac:dyDescent="0.25">
      <c r="A214" s="170" t="s">
        <v>456</v>
      </c>
      <c r="B214" s="78" t="s">
        <v>10</v>
      </c>
      <c r="C214" s="79" t="s">
        <v>168</v>
      </c>
      <c r="D214" s="79" t="s">
        <v>96</v>
      </c>
      <c r="E214" s="61">
        <v>927</v>
      </c>
      <c r="F214" s="247">
        <v>81680</v>
      </c>
      <c r="G214" s="130" t="s">
        <v>86</v>
      </c>
      <c r="H214" s="239">
        <f>SUM(Лист1!G349)</f>
        <v>0</v>
      </c>
      <c r="I214" s="239">
        <f>SUM(Лист1!H349)</f>
        <v>504000</v>
      </c>
      <c r="J214" s="361">
        <f t="shared" ref="J214" si="114">SUM(I214-H214)</f>
        <v>504000</v>
      </c>
      <c r="K214" s="239"/>
      <c r="L214" s="239"/>
      <c r="M214" s="110"/>
      <c r="N214" s="239"/>
      <c r="O214" s="262"/>
      <c r="P214" s="110"/>
    </row>
    <row r="215" spans="1:16" ht="25.15" customHeight="1" x14ac:dyDescent="0.25">
      <c r="A215" s="170" t="s">
        <v>454</v>
      </c>
      <c r="B215" s="78" t="s">
        <v>10</v>
      </c>
      <c r="C215" s="79" t="s">
        <v>168</v>
      </c>
      <c r="D215" s="79" t="s">
        <v>96</v>
      </c>
      <c r="E215" s="61">
        <v>927</v>
      </c>
      <c r="F215" s="247">
        <v>81680</v>
      </c>
      <c r="G215" s="130" t="s">
        <v>86</v>
      </c>
      <c r="H215" s="239">
        <f>SUM(Лист1!G399)</f>
        <v>0</v>
      </c>
      <c r="I215" s="239">
        <f>SUM(Лист1!H399)</f>
        <v>2043000</v>
      </c>
      <c r="J215" s="361">
        <f t="shared" ref="J215" si="115">SUM(I215-H215)</f>
        <v>2043000</v>
      </c>
      <c r="K215" s="239"/>
      <c r="L215" s="239"/>
      <c r="M215" s="110"/>
      <c r="N215" s="239"/>
      <c r="O215" s="262"/>
      <c r="P215" s="110"/>
    </row>
    <row r="216" spans="1:16" ht="60.75" x14ac:dyDescent="0.25">
      <c r="A216" s="169" t="s">
        <v>302</v>
      </c>
      <c r="B216" s="80" t="s">
        <v>10</v>
      </c>
      <c r="C216" s="81" t="s">
        <v>168</v>
      </c>
      <c r="D216" s="81" t="s">
        <v>96</v>
      </c>
      <c r="E216" s="73">
        <v>927</v>
      </c>
      <c r="F216" s="73">
        <v>81630</v>
      </c>
      <c r="G216" s="162" t="s">
        <v>8</v>
      </c>
      <c r="H216" s="238">
        <f t="shared" ref="H216:O217" si="116">SUM(H217)</f>
        <v>4719960</v>
      </c>
      <c r="I216" s="238">
        <f t="shared" si="116"/>
        <v>4719960</v>
      </c>
      <c r="J216" s="109">
        <f t="shared" si="99"/>
        <v>0</v>
      </c>
      <c r="K216" s="238">
        <f t="shared" si="116"/>
        <v>3781910</v>
      </c>
      <c r="L216" s="238">
        <f t="shared" si="116"/>
        <v>3781910</v>
      </c>
      <c r="M216" s="110">
        <f t="shared" si="96"/>
        <v>0</v>
      </c>
      <c r="N216" s="238">
        <f t="shared" si="116"/>
        <v>3781910</v>
      </c>
      <c r="O216" s="238">
        <f t="shared" si="116"/>
        <v>3781910</v>
      </c>
      <c r="P216" s="110">
        <f t="shared" si="97"/>
        <v>0</v>
      </c>
    </row>
    <row r="217" spans="1:16" x14ac:dyDescent="0.25">
      <c r="A217" s="134" t="s">
        <v>38</v>
      </c>
      <c r="B217" s="78" t="s">
        <v>10</v>
      </c>
      <c r="C217" s="79" t="s">
        <v>168</v>
      </c>
      <c r="D217" s="79" t="s">
        <v>96</v>
      </c>
      <c r="E217" s="61">
        <v>927</v>
      </c>
      <c r="F217" s="247">
        <v>81630</v>
      </c>
      <c r="G217" s="130" t="s">
        <v>39</v>
      </c>
      <c r="H217" s="239">
        <f t="shared" si="116"/>
        <v>4719960</v>
      </c>
      <c r="I217" s="239">
        <f t="shared" si="116"/>
        <v>4719960</v>
      </c>
      <c r="J217" s="361">
        <f t="shared" si="99"/>
        <v>0</v>
      </c>
      <c r="K217" s="239">
        <f t="shared" si="116"/>
        <v>3781910</v>
      </c>
      <c r="L217" s="239">
        <f t="shared" si="116"/>
        <v>3781910</v>
      </c>
      <c r="M217" s="110">
        <f t="shared" si="96"/>
        <v>0</v>
      </c>
      <c r="N217" s="239">
        <f t="shared" si="116"/>
        <v>3781910</v>
      </c>
      <c r="O217" s="239">
        <f t="shared" si="116"/>
        <v>3781910</v>
      </c>
      <c r="P217" s="110">
        <f t="shared" si="97"/>
        <v>0</v>
      </c>
    </row>
    <row r="218" spans="1:16" ht="23.25" x14ac:dyDescent="0.25">
      <c r="A218" s="134" t="s">
        <v>93</v>
      </c>
      <c r="B218" s="78" t="s">
        <v>10</v>
      </c>
      <c r="C218" s="79" t="s">
        <v>168</v>
      </c>
      <c r="D218" s="79" t="s">
        <v>96</v>
      </c>
      <c r="E218" s="61">
        <v>927</v>
      </c>
      <c r="F218" s="247">
        <v>81630</v>
      </c>
      <c r="G218" s="130" t="s">
        <v>94</v>
      </c>
      <c r="H218" s="239">
        <f>SUM(Лист1!G309)</f>
        <v>4719960</v>
      </c>
      <c r="I218" s="239">
        <f>SUM(Лист1!H309)</f>
        <v>4719960</v>
      </c>
      <c r="J218" s="361">
        <f t="shared" si="99"/>
        <v>0</v>
      </c>
      <c r="K218" s="239">
        <f>SUM(Лист1!J309)</f>
        <v>3781910</v>
      </c>
      <c r="L218" s="239">
        <f>SUM(Лист1!K309)</f>
        <v>3781910</v>
      </c>
      <c r="M218" s="110">
        <f t="shared" si="96"/>
        <v>0</v>
      </c>
      <c r="N218" s="239">
        <f>SUM(Лист1!M309)</f>
        <v>3781910</v>
      </c>
      <c r="O218" s="239">
        <f>SUM(Лист1!N309)</f>
        <v>3781910</v>
      </c>
      <c r="P218" s="110">
        <f t="shared" si="97"/>
        <v>0</v>
      </c>
    </row>
    <row r="219" spans="1:16" ht="26.25" x14ac:dyDescent="0.25">
      <c r="A219" s="142" t="s">
        <v>318</v>
      </c>
      <c r="B219" s="80" t="s">
        <v>10</v>
      </c>
      <c r="C219" s="81" t="s">
        <v>168</v>
      </c>
      <c r="D219" s="81" t="s">
        <v>96</v>
      </c>
      <c r="E219" s="73">
        <v>927</v>
      </c>
      <c r="F219" s="286" t="s">
        <v>297</v>
      </c>
      <c r="G219" s="162" t="s">
        <v>8</v>
      </c>
      <c r="H219" s="238">
        <f>SUM(H222+H220)</f>
        <v>39996671.939999998</v>
      </c>
      <c r="I219" s="238">
        <f>SUM(I222+I220)</f>
        <v>39492360.57</v>
      </c>
      <c r="J219" s="109">
        <f t="shared" si="99"/>
        <v>-504311.36999999732</v>
      </c>
      <c r="K219" s="238">
        <f>SUM(K222)</f>
        <v>151656486.5</v>
      </c>
      <c r="L219" s="238">
        <f t="shared" ref="L219:O219" si="117">SUM(L222)</f>
        <v>151656486.5</v>
      </c>
      <c r="M219" s="110">
        <f t="shared" si="96"/>
        <v>0</v>
      </c>
      <c r="N219" s="238">
        <f>SUM(N222)</f>
        <v>1241569</v>
      </c>
      <c r="O219" s="238">
        <f t="shared" si="117"/>
        <v>1241569</v>
      </c>
      <c r="P219" s="110">
        <f t="shared" si="97"/>
        <v>0</v>
      </c>
    </row>
    <row r="220" spans="1:16" x14ac:dyDescent="0.25">
      <c r="A220" s="309" t="s">
        <v>12</v>
      </c>
      <c r="B220" s="78" t="s">
        <v>10</v>
      </c>
      <c r="C220" s="79" t="s">
        <v>168</v>
      </c>
      <c r="D220" s="79" t="s">
        <v>96</v>
      </c>
      <c r="E220" s="61">
        <v>927</v>
      </c>
      <c r="F220" s="287" t="s">
        <v>297</v>
      </c>
      <c r="G220" s="130" t="s">
        <v>13</v>
      </c>
      <c r="H220" s="239">
        <f>SUM(H221)</f>
        <v>168300</v>
      </c>
      <c r="I220" s="239">
        <f t="shared" ref="I220:O222" si="118">SUM(I221)</f>
        <v>30600</v>
      </c>
      <c r="J220" s="361">
        <f t="shared" ref="J220:J221" si="119">SUM(I220-H220)</f>
        <v>-137700</v>
      </c>
      <c r="K220" s="238"/>
      <c r="L220" s="238"/>
      <c r="M220" s="110"/>
      <c r="N220" s="238"/>
      <c r="O220" s="238"/>
      <c r="P220" s="110"/>
    </row>
    <row r="221" spans="1:16" x14ac:dyDescent="0.25">
      <c r="A221" s="170" t="s">
        <v>181</v>
      </c>
      <c r="B221" s="78" t="s">
        <v>10</v>
      </c>
      <c r="C221" s="79" t="s">
        <v>168</v>
      </c>
      <c r="D221" s="79" t="s">
        <v>96</v>
      </c>
      <c r="E221" s="61">
        <v>927</v>
      </c>
      <c r="F221" s="287" t="s">
        <v>297</v>
      </c>
      <c r="G221" s="130" t="s">
        <v>15</v>
      </c>
      <c r="H221" s="239">
        <f>SUM(Лист1!G355)</f>
        <v>168300</v>
      </c>
      <c r="I221" s="239">
        <f>SUM(Лист1!H355)</f>
        <v>30600</v>
      </c>
      <c r="J221" s="361">
        <f t="shared" si="119"/>
        <v>-137700</v>
      </c>
      <c r="K221" s="238"/>
      <c r="L221" s="238"/>
      <c r="M221" s="110"/>
      <c r="N221" s="238"/>
      <c r="O221" s="238"/>
      <c r="P221" s="110"/>
    </row>
    <row r="222" spans="1:16" ht="22.5" x14ac:dyDescent="0.25">
      <c r="A222" s="143" t="s">
        <v>83</v>
      </c>
      <c r="B222" s="78" t="s">
        <v>10</v>
      </c>
      <c r="C222" s="79" t="s">
        <v>168</v>
      </c>
      <c r="D222" s="79" t="s">
        <v>96</v>
      </c>
      <c r="E222" s="61">
        <v>927</v>
      </c>
      <c r="F222" s="287" t="s">
        <v>297</v>
      </c>
      <c r="G222" s="130" t="s">
        <v>84</v>
      </c>
      <c r="H222" s="239">
        <f>SUM(H223)</f>
        <v>39828371.939999998</v>
      </c>
      <c r="I222" s="239">
        <f t="shared" si="118"/>
        <v>39461760.57</v>
      </c>
      <c r="J222" s="361">
        <f t="shared" si="99"/>
        <v>-366611.36999999732</v>
      </c>
      <c r="K222" s="239">
        <f>SUM(K223)</f>
        <v>151656486.5</v>
      </c>
      <c r="L222" s="239">
        <f t="shared" si="118"/>
        <v>151656486.5</v>
      </c>
      <c r="M222" s="274">
        <f t="shared" si="96"/>
        <v>0</v>
      </c>
      <c r="N222" s="239">
        <f>SUM(N223)</f>
        <v>1241569</v>
      </c>
      <c r="O222" s="239">
        <f t="shared" si="118"/>
        <v>1241569</v>
      </c>
      <c r="P222" s="274">
        <f t="shared" si="97"/>
        <v>0</v>
      </c>
    </row>
    <row r="223" spans="1:16" x14ac:dyDescent="0.25">
      <c r="A223" s="134" t="s">
        <v>85</v>
      </c>
      <c r="B223" s="78" t="s">
        <v>10</v>
      </c>
      <c r="C223" s="79" t="s">
        <v>168</v>
      </c>
      <c r="D223" s="79" t="s">
        <v>96</v>
      </c>
      <c r="E223" s="61">
        <v>927</v>
      </c>
      <c r="F223" s="287" t="s">
        <v>297</v>
      </c>
      <c r="G223" s="130" t="s">
        <v>86</v>
      </c>
      <c r="H223" s="239">
        <f>SUM(H225:H232)</f>
        <v>39828371.939999998</v>
      </c>
      <c r="I223" s="239">
        <f>SUM(I225:I232)</f>
        <v>39461760.57</v>
      </c>
      <c r="J223" s="239">
        <f>SUM(J225:J232)</f>
        <v>-366611.37000000011</v>
      </c>
      <c r="K223" s="239">
        <f>SUM(K225:K232)</f>
        <v>151656486.5</v>
      </c>
      <c r="L223" s="239">
        <f>SUM(L225:L232)</f>
        <v>151656486.5</v>
      </c>
      <c r="M223" s="274">
        <f t="shared" si="96"/>
        <v>0</v>
      </c>
      <c r="N223" s="239">
        <f>SUM(N225:N231)</f>
        <v>1241569</v>
      </c>
      <c r="O223" s="239">
        <f>SUM(O225:O231)</f>
        <v>1241569</v>
      </c>
      <c r="P223" s="239">
        <f>SUM(P225:P231)</f>
        <v>0</v>
      </c>
    </row>
    <row r="224" spans="1:16" x14ac:dyDescent="0.25">
      <c r="A224" s="134" t="s">
        <v>296</v>
      </c>
      <c r="B224" s="80"/>
      <c r="C224" s="81"/>
      <c r="D224" s="81"/>
      <c r="E224" s="73"/>
      <c r="F224" s="247"/>
      <c r="G224" s="130"/>
      <c r="H224" s="239"/>
      <c r="I224" s="239"/>
      <c r="J224" s="361">
        <f t="shared" si="99"/>
        <v>0</v>
      </c>
      <c r="K224" s="239"/>
      <c r="L224" s="239"/>
      <c r="M224" s="274">
        <f t="shared" si="96"/>
        <v>0</v>
      </c>
      <c r="N224" s="239"/>
      <c r="O224" s="239"/>
      <c r="P224" s="274">
        <f t="shared" si="97"/>
        <v>0</v>
      </c>
    </row>
    <row r="225" spans="1:16" x14ac:dyDescent="0.25">
      <c r="A225" s="134" t="s">
        <v>326</v>
      </c>
      <c r="B225" s="78" t="s">
        <v>10</v>
      </c>
      <c r="C225" s="79" t="s">
        <v>168</v>
      </c>
      <c r="D225" s="79" t="s">
        <v>96</v>
      </c>
      <c r="E225" s="61">
        <v>927</v>
      </c>
      <c r="F225" s="287" t="s">
        <v>297</v>
      </c>
      <c r="G225" s="130" t="s">
        <v>86</v>
      </c>
      <c r="H225" s="239">
        <f>SUM(Лист1!G359)</f>
        <v>276666.67</v>
      </c>
      <c r="I225" s="239">
        <f>SUM(Лист1!H359)</f>
        <v>414366.67</v>
      </c>
      <c r="J225" s="361">
        <f t="shared" si="99"/>
        <v>137700</v>
      </c>
      <c r="K225" s="239">
        <f>SUM(Лист1!J359)</f>
        <v>0</v>
      </c>
      <c r="L225" s="239">
        <f>SUM(Лист1!K359)</f>
        <v>0</v>
      </c>
      <c r="M225" s="274">
        <f t="shared" si="96"/>
        <v>0</v>
      </c>
      <c r="N225" s="239">
        <f>SUM(Лист1!M359)</f>
        <v>0</v>
      </c>
      <c r="O225" s="239">
        <f>SUM(Лист1!N359)</f>
        <v>0</v>
      </c>
      <c r="P225" s="274">
        <f t="shared" si="97"/>
        <v>0</v>
      </c>
    </row>
    <row r="226" spans="1:16" ht="27" customHeight="1" x14ac:dyDescent="0.25">
      <c r="A226" s="170" t="s">
        <v>442</v>
      </c>
      <c r="B226" s="78" t="s">
        <v>10</v>
      </c>
      <c r="C226" s="79" t="s">
        <v>168</v>
      </c>
      <c r="D226" s="79" t="s">
        <v>96</v>
      </c>
      <c r="E226" s="61">
        <v>927</v>
      </c>
      <c r="F226" s="287" t="s">
        <v>297</v>
      </c>
      <c r="G226" s="130" t="s">
        <v>86</v>
      </c>
      <c r="H226" s="239">
        <f>SUM(Лист1!G360)</f>
        <v>3856382.97</v>
      </c>
      <c r="I226" s="239">
        <f>SUM(Лист1!H360)</f>
        <v>3352071.6</v>
      </c>
      <c r="J226" s="361">
        <f t="shared" si="99"/>
        <v>-504311.37000000011</v>
      </c>
      <c r="K226" s="239">
        <f>SUM(Лист1!J360)</f>
        <v>0</v>
      </c>
      <c r="L226" s="239">
        <f>SUM(Лист1!K360)</f>
        <v>0</v>
      </c>
      <c r="M226" s="274">
        <f t="shared" si="96"/>
        <v>0</v>
      </c>
      <c r="N226" s="239">
        <f>SUM(Лист1!M360)</f>
        <v>0</v>
      </c>
      <c r="O226" s="239">
        <f>SUM(Лист1!N360)</f>
        <v>0</v>
      </c>
      <c r="P226" s="274">
        <f t="shared" si="97"/>
        <v>0</v>
      </c>
    </row>
    <row r="227" spans="1:16" ht="23.25" x14ac:dyDescent="0.25">
      <c r="A227" s="140" t="s">
        <v>443</v>
      </c>
      <c r="B227" s="78" t="s">
        <v>10</v>
      </c>
      <c r="C227" s="79" t="s">
        <v>168</v>
      </c>
      <c r="D227" s="79" t="s">
        <v>96</v>
      </c>
      <c r="E227" s="61">
        <v>927</v>
      </c>
      <c r="F227" s="287" t="s">
        <v>297</v>
      </c>
      <c r="G227" s="130" t="s">
        <v>86</v>
      </c>
      <c r="H227" s="239">
        <f>SUM(Лист1!G361)</f>
        <v>5695322.2999999998</v>
      </c>
      <c r="I227" s="239">
        <f>SUM(Лист1!H361)</f>
        <v>5695322.2999999998</v>
      </c>
      <c r="J227" s="361">
        <f t="shared" si="99"/>
        <v>0</v>
      </c>
      <c r="K227" s="239">
        <f>SUM(Лист1!J361)</f>
        <v>0</v>
      </c>
      <c r="L227" s="239"/>
      <c r="M227" s="274">
        <f t="shared" si="96"/>
        <v>0</v>
      </c>
      <c r="N227" s="239">
        <f>SUM(Лист1!M361)</f>
        <v>0</v>
      </c>
      <c r="O227" s="239"/>
      <c r="P227" s="274">
        <f t="shared" si="97"/>
        <v>0</v>
      </c>
    </row>
    <row r="228" spans="1:16" x14ac:dyDescent="0.25">
      <c r="A228" s="134" t="s">
        <v>300</v>
      </c>
      <c r="B228" s="285" t="s">
        <v>10</v>
      </c>
      <c r="C228" s="96" t="s">
        <v>168</v>
      </c>
      <c r="D228" s="96" t="s">
        <v>96</v>
      </c>
      <c r="E228" s="55">
        <v>927</v>
      </c>
      <c r="F228" s="287" t="s">
        <v>297</v>
      </c>
      <c r="G228" s="130" t="s">
        <v>86</v>
      </c>
      <c r="H228" s="239">
        <f>SUM(Лист1!G362)</f>
        <v>0</v>
      </c>
      <c r="I228" s="239">
        <f>SUM(Лист1!H362)</f>
        <v>0</v>
      </c>
      <c r="J228" s="109">
        <f t="shared" si="99"/>
        <v>0</v>
      </c>
      <c r="K228" s="239">
        <f>SUM(Лист1!J362)</f>
        <v>544784.5</v>
      </c>
      <c r="L228" s="239">
        <f>SUM(Лист1!K362)</f>
        <v>544784.5</v>
      </c>
      <c r="M228" s="274">
        <f t="shared" si="96"/>
        <v>0</v>
      </c>
      <c r="N228" s="239">
        <f>SUM(Лист1!M362)</f>
        <v>0</v>
      </c>
      <c r="O228" s="239">
        <f>SUM(Лист1!N362)</f>
        <v>0</v>
      </c>
      <c r="P228" s="274">
        <f t="shared" si="97"/>
        <v>0</v>
      </c>
    </row>
    <row r="229" spans="1:16" x14ac:dyDescent="0.25">
      <c r="A229" s="134" t="s">
        <v>327</v>
      </c>
      <c r="B229" s="78" t="s">
        <v>10</v>
      </c>
      <c r="C229" s="79" t="s">
        <v>168</v>
      </c>
      <c r="D229" s="79" t="s">
        <v>96</v>
      </c>
      <c r="E229" s="61">
        <v>927</v>
      </c>
      <c r="F229" s="287" t="s">
        <v>297</v>
      </c>
      <c r="G229" s="130" t="s">
        <v>86</v>
      </c>
      <c r="H229" s="239">
        <f>SUM(Лист1!G363)</f>
        <v>0</v>
      </c>
      <c r="I229" s="239">
        <f>SUM(Лист1!H363)</f>
        <v>0</v>
      </c>
      <c r="J229" s="109">
        <f t="shared" si="99"/>
        <v>0</v>
      </c>
      <c r="K229" s="239">
        <f>SUM(Лист1!J363)</f>
        <v>1111702</v>
      </c>
      <c r="L229" s="239">
        <f>SUM(Лист1!K363)</f>
        <v>1111702</v>
      </c>
      <c r="M229" s="274">
        <f t="shared" si="96"/>
        <v>0</v>
      </c>
      <c r="N229" s="239">
        <f>SUM(Лист1!M363)</f>
        <v>0</v>
      </c>
      <c r="O229" s="239">
        <f>SUM(Лист1!N363)</f>
        <v>0</v>
      </c>
      <c r="P229" s="274">
        <f t="shared" si="97"/>
        <v>0</v>
      </c>
    </row>
    <row r="230" spans="1:16" x14ac:dyDescent="0.25">
      <c r="A230" s="134" t="s">
        <v>301</v>
      </c>
      <c r="B230" s="78" t="s">
        <v>10</v>
      </c>
      <c r="C230" s="79" t="s">
        <v>168</v>
      </c>
      <c r="D230" s="79" t="s">
        <v>96</v>
      </c>
      <c r="E230" s="61">
        <v>927</v>
      </c>
      <c r="F230" s="287" t="s">
        <v>297</v>
      </c>
      <c r="G230" s="130" t="s">
        <v>86</v>
      </c>
      <c r="H230" s="239">
        <f>SUM(Лист1!G365)</f>
        <v>0</v>
      </c>
      <c r="I230" s="239">
        <f>SUM(Лист1!H365)</f>
        <v>0</v>
      </c>
      <c r="J230" s="109">
        <f t="shared" si="99"/>
        <v>0</v>
      </c>
      <c r="K230" s="239">
        <f>SUM(Лист1!J365)</f>
        <v>0</v>
      </c>
      <c r="L230" s="239">
        <f>SUM(Лист1!K365)</f>
        <v>0</v>
      </c>
      <c r="M230" s="110">
        <f t="shared" si="96"/>
        <v>0</v>
      </c>
      <c r="N230" s="239">
        <f>SUM(Лист1!M365)</f>
        <v>1114229</v>
      </c>
      <c r="O230" s="239">
        <f>SUM(Лист1!N365)</f>
        <v>1114229</v>
      </c>
      <c r="P230" s="274">
        <f t="shared" si="97"/>
        <v>0</v>
      </c>
    </row>
    <row r="231" spans="1:16" ht="23.25" x14ac:dyDescent="0.25">
      <c r="A231" s="134" t="s">
        <v>328</v>
      </c>
      <c r="B231" s="285" t="s">
        <v>10</v>
      </c>
      <c r="C231" s="96" t="s">
        <v>168</v>
      </c>
      <c r="D231" s="96" t="s">
        <v>96</v>
      </c>
      <c r="E231" s="55">
        <v>927</v>
      </c>
      <c r="F231" s="287" t="s">
        <v>297</v>
      </c>
      <c r="G231" s="130" t="s">
        <v>86</v>
      </c>
      <c r="H231" s="239">
        <f>SUM(Лист1!G364)</f>
        <v>0</v>
      </c>
      <c r="I231" s="239">
        <f>SUM(Лист1!H364)</f>
        <v>0</v>
      </c>
      <c r="J231" s="109">
        <f t="shared" si="99"/>
        <v>0</v>
      </c>
      <c r="K231" s="239">
        <f>SUM(Лист1!J364)</f>
        <v>0</v>
      </c>
      <c r="L231" s="239">
        <f>SUM(Лист1!K364)</f>
        <v>0</v>
      </c>
      <c r="M231" s="110">
        <f t="shared" si="96"/>
        <v>0</v>
      </c>
      <c r="N231" s="239">
        <f>SUM(Лист1!M364)</f>
        <v>127340</v>
      </c>
      <c r="O231" s="239">
        <f>SUM(Лист1!N364)</f>
        <v>127340</v>
      </c>
      <c r="P231" s="110">
        <f t="shared" si="97"/>
        <v>0</v>
      </c>
    </row>
    <row r="232" spans="1:16" ht="19.149999999999999" customHeight="1" x14ac:dyDescent="0.25">
      <c r="A232" s="134" t="s">
        <v>433</v>
      </c>
      <c r="B232" s="78" t="s">
        <v>10</v>
      </c>
      <c r="C232" s="79" t="s">
        <v>168</v>
      </c>
      <c r="D232" s="79" t="s">
        <v>96</v>
      </c>
      <c r="E232" s="61">
        <v>927</v>
      </c>
      <c r="F232" s="287" t="s">
        <v>297</v>
      </c>
      <c r="G232" s="130" t="s">
        <v>86</v>
      </c>
      <c r="H232" s="239">
        <f>SUM(Лист1!G478)</f>
        <v>30000000</v>
      </c>
      <c r="I232" s="239">
        <f>SUM(Лист1!H478)</f>
        <v>30000000</v>
      </c>
      <c r="J232" s="239">
        <f>SUM(Лист1!I478)</f>
        <v>0</v>
      </c>
      <c r="K232" s="239">
        <v>150000000</v>
      </c>
      <c r="L232" s="239">
        <f>SUM(Лист1!K478)</f>
        <v>150000000</v>
      </c>
      <c r="M232" s="110">
        <f t="shared" si="96"/>
        <v>0</v>
      </c>
      <c r="N232" s="239">
        <f>SUM(Лист1!M478)</f>
        <v>0</v>
      </c>
      <c r="O232" s="239"/>
      <c r="P232" s="239"/>
    </row>
    <row r="233" spans="1:16" ht="26.25" x14ac:dyDescent="0.25">
      <c r="A233" s="248" t="s">
        <v>382</v>
      </c>
      <c r="B233" s="80" t="s">
        <v>10</v>
      </c>
      <c r="C233" s="81" t="s">
        <v>168</v>
      </c>
      <c r="D233" s="81" t="s">
        <v>96</v>
      </c>
      <c r="E233" s="74">
        <v>927</v>
      </c>
      <c r="F233" s="286" t="s">
        <v>384</v>
      </c>
      <c r="G233" s="162" t="s">
        <v>8</v>
      </c>
      <c r="H233" s="254">
        <f>SUM(H234)</f>
        <v>7013737.3200000003</v>
      </c>
      <c r="I233" s="254">
        <f t="shared" ref="I233:J233" si="120">SUM(I234)</f>
        <v>7013737.3200000003</v>
      </c>
      <c r="J233" s="254">
        <f t="shared" si="120"/>
        <v>0</v>
      </c>
      <c r="K233" s="239"/>
      <c r="L233" s="239"/>
      <c r="M233" s="110"/>
      <c r="N233" s="239"/>
      <c r="O233" s="239"/>
      <c r="P233" s="110"/>
    </row>
    <row r="234" spans="1:16" x14ac:dyDescent="0.25">
      <c r="A234" s="170" t="s">
        <v>52</v>
      </c>
      <c r="B234" s="78" t="s">
        <v>10</v>
      </c>
      <c r="C234" s="79" t="s">
        <v>168</v>
      </c>
      <c r="D234" s="79" t="s">
        <v>96</v>
      </c>
      <c r="E234" s="61">
        <v>927</v>
      </c>
      <c r="F234" s="287" t="s">
        <v>384</v>
      </c>
      <c r="G234" s="130" t="s">
        <v>53</v>
      </c>
      <c r="H234" s="219">
        <f>SUM(H235)</f>
        <v>7013737.3200000003</v>
      </c>
      <c r="I234" s="219">
        <f>SUM(I235)</f>
        <v>7013737.3200000003</v>
      </c>
      <c r="J234" s="240">
        <f t="shared" ref="J234:J235" si="121">SUM(I234-H234)</f>
        <v>0</v>
      </c>
      <c r="K234" s="239"/>
      <c r="L234" s="239"/>
      <c r="M234" s="110"/>
      <c r="N234" s="239"/>
      <c r="O234" s="239"/>
      <c r="P234" s="110"/>
    </row>
    <row r="235" spans="1:16" x14ac:dyDescent="0.25">
      <c r="A235" s="170" t="s">
        <v>54</v>
      </c>
      <c r="B235" s="285" t="s">
        <v>10</v>
      </c>
      <c r="C235" s="96" t="s">
        <v>168</v>
      </c>
      <c r="D235" s="96" t="s">
        <v>96</v>
      </c>
      <c r="E235" s="55">
        <v>927</v>
      </c>
      <c r="F235" s="287" t="s">
        <v>384</v>
      </c>
      <c r="G235" s="130" t="s">
        <v>55</v>
      </c>
      <c r="H235" s="219">
        <f>SUM(Лист1!G318)</f>
        <v>7013737.3200000003</v>
      </c>
      <c r="I235" s="219">
        <f>SUM(Лист1!H318)</f>
        <v>7013737.3200000003</v>
      </c>
      <c r="J235" s="240">
        <f t="shared" si="121"/>
        <v>0</v>
      </c>
      <c r="K235" s="239"/>
      <c r="L235" s="239"/>
      <c r="M235" s="110"/>
      <c r="N235" s="239"/>
      <c r="O235" s="239"/>
      <c r="P235" s="110"/>
    </row>
    <row r="236" spans="1:16" ht="26.25" x14ac:dyDescent="0.25">
      <c r="A236" s="146" t="s">
        <v>391</v>
      </c>
      <c r="B236" s="80" t="s">
        <v>10</v>
      </c>
      <c r="C236" s="81" t="s">
        <v>168</v>
      </c>
      <c r="D236" s="81" t="s">
        <v>96</v>
      </c>
      <c r="E236" s="74">
        <v>927</v>
      </c>
      <c r="F236" s="286">
        <v>82550</v>
      </c>
      <c r="G236" s="162" t="s">
        <v>8</v>
      </c>
      <c r="H236" s="254">
        <f>SUM(H237)</f>
        <v>40000</v>
      </c>
      <c r="I236" s="254">
        <f t="shared" ref="I236:J236" si="122">SUM(I237)</f>
        <v>40000</v>
      </c>
      <c r="J236" s="254">
        <f t="shared" si="122"/>
        <v>0</v>
      </c>
      <c r="K236" s="239"/>
      <c r="L236" s="239"/>
      <c r="M236" s="110"/>
      <c r="N236" s="239"/>
      <c r="O236" s="239"/>
      <c r="P236" s="110"/>
    </row>
    <row r="237" spans="1:16" x14ac:dyDescent="0.25">
      <c r="A237" s="28" t="s">
        <v>88</v>
      </c>
      <c r="B237" s="78" t="s">
        <v>10</v>
      </c>
      <c r="C237" s="79" t="s">
        <v>168</v>
      </c>
      <c r="D237" s="79" t="s">
        <v>96</v>
      </c>
      <c r="E237" s="61">
        <v>927</v>
      </c>
      <c r="F237" s="287">
        <v>82550</v>
      </c>
      <c r="G237" s="130" t="s">
        <v>89</v>
      </c>
      <c r="H237" s="219">
        <f>SUM(H238)</f>
        <v>40000</v>
      </c>
      <c r="I237" s="219">
        <f>SUM(I238)</f>
        <v>40000</v>
      </c>
      <c r="J237" s="240">
        <f t="shared" ref="J237:J238" si="123">SUM(I237-H237)</f>
        <v>0</v>
      </c>
      <c r="K237" s="239"/>
      <c r="L237" s="239"/>
      <c r="M237" s="110"/>
      <c r="N237" s="239"/>
      <c r="O237" s="239"/>
      <c r="P237" s="110"/>
    </row>
    <row r="238" spans="1:16" x14ac:dyDescent="0.25">
      <c r="A238" s="134" t="s">
        <v>393</v>
      </c>
      <c r="B238" s="285" t="s">
        <v>10</v>
      </c>
      <c r="C238" s="96" t="s">
        <v>168</v>
      </c>
      <c r="D238" s="96" t="s">
        <v>96</v>
      </c>
      <c r="E238" s="55">
        <v>927</v>
      </c>
      <c r="F238" s="287">
        <v>82550</v>
      </c>
      <c r="G238" s="130" t="s">
        <v>394</v>
      </c>
      <c r="H238" s="219">
        <f>SUM(Лист1!G458)</f>
        <v>40000</v>
      </c>
      <c r="I238" s="219">
        <f>SUM(Лист1!H458)</f>
        <v>40000</v>
      </c>
      <c r="J238" s="240">
        <f t="shared" si="123"/>
        <v>0</v>
      </c>
      <c r="K238" s="239"/>
      <c r="L238" s="239"/>
      <c r="M238" s="110"/>
      <c r="N238" s="239"/>
      <c r="O238" s="239"/>
      <c r="P238" s="110"/>
    </row>
    <row r="239" spans="1:16" x14ac:dyDescent="0.25">
      <c r="A239" s="146" t="s">
        <v>403</v>
      </c>
      <c r="B239" s="80" t="s">
        <v>10</v>
      </c>
      <c r="C239" s="81" t="s">
        <v>168</v>
      </c>
      <c r="D239" s="81" t="s">
        <v>96</v>
      </c>
      <c r="E239" s="73">
        <v>927</v>
      </c>
      <c r="F239" s="73">
        <v>82380</v>
      </c>
      <c r="G239" s="162" t="s">
        <v>8</v>
      </c>
      <c r="H239" s="254">
        <f>SUM(H240)</f>
        <v>427000</v>
      </c>
      <c r="I239" s="254">
        <f t="shared" ref="I239:J239" si="124">SUM(I240)</f>
        <v>427000</v>
      </c>
      <c r="J239" s="254">
        <f t="shared" si="124"/>
        <v>0</v>
      </c>
      <c r="K239" s="239"/>
      <c r="L239" s="239"/>
      <c r="M239" s="110"/>
      <c r="N239" s="239"/>
      <c r="O239" s="239"/>
      <c r="P239" s="110"/>
    </row>
    <row r="240" spans="1:16" x14ac:dyDescent="0.25">
      <c r="A240" s="309" t="s">
        <v>38</v>
      </c>
      <c r="B240" s="78" t="s">
        <v>10</v>
      </c>
      <c r="C240" s="79" t="s">
        <v>168</v>
      </c>
      <c r="D240" s="79" t="s">
        <v>96</v>
      </c>
      <c r="E240" s="61">
        <v>927</v>
      </c>
      <c r="F240" s="247">
        <v>82380</v>
      </c>
      <c r="G240" s="130" t="s">
        <v>39</v>
      </c>
      <c r="H240" s="219">
        <f>SUM(H241)</f>
        <v>427000</v>
      </c>
      <c r="I240" s="219">
        <f>SUM(I241)</f>
        <v>427000</v>
      </c>
      <c r="J240" s="240">
        <f t="shared" ref="J240:J241" si="125">SUM(I240-H240)</f>
        <v>0</v>
      </c>
      <c r="K240" s="239"/>
      <c r="L240" s="239"/>
      <c r="M240" s="110"/>
      <c r="N240" s="239"/>
      <c r="O240" s="239"/>
      <c r="P240" s="110"/>
    </row>
    <row r="241" spans="1:16" ht="23.25" x14ac:dyDescent="0.25">
      <c r="A241" s="170" t="s">
        <v>93</v>
      </c>
      <c r="B241" s="78" t="s">
        <v>10</v>
      </c>
      <c r="C241" s="79" t="s">
        <v>168</v>
      </c>
      <c r="D241" s="79" t="s">
        <v>96</v>
      </c>
      <c r="E241" s="61">
        <v>927</v>
      </c>
      <c r="F241" s="247">
        <v>82380</v>
      </c>
      <c r="G241" s="130" t="s">
        <v>94</v>
      </c>
      <c r="H241" s="219">
        <f>SUM(Лист1!G415)</f>
        <v>427000</v>
      </c>
      <c r="I241" s="219">
        <f>SUM(Лист1!H415)</f>
        <v>427000</v>
      </c>
      <c r="J241" s="240">
        <f t="shared" si="125"/>
        <v>0</v>
      </c>
      <c r="K241" s="239"/>
      <c r="L241" s="239"/>
      <c r="M241" s="110"/>
      <c r="N241" s="239"/>
      <c r="O241" s="239"/>
      <c r="P241" s="110"/>
    </row>
    <row r="242" spans="1:16" ht="26.25" x14ac:dyDescent="0.25">
      <c r="A242" s="142" t="s">
        <v>426</v>
      </c>
      <c r="B242" s="80" t="s">
        <v>10</v>
      </c>
      <c r="C242" s="81" t="s">
        <v>168</v>
      </c>
      <c r="D242" s="81" t="s">
        <v>425</v>
      </c>
      <c r="E242" s="73">
        <v>927</v>
      </c>
      <c r="F242" s="320" t="s">
        <v>423</v>
      </c>
      <c r="G242" s="162" t="s">
        <v>8</v>
      </c>
      <c r="H242" s="254">
        <f>SUM(H246+H243)</f>
        <v>0</v>
      </c>
      <c r="I242" s="254">
        <f t="shared" ref="I242:M242" si="126">SUM(I246+I243)</f>
        <v>0</v>
      </c>
      <c r="J242" s="254">
        <f t="shared" si="126"/>
        <v>0</v>
      </c>
      <c r="K242" s="254">
        <f t="shared" si="126"/>
        <v>0</v>
      </c>
      <c r="L242" s="254">
        <f t="shared" si="126"/>
        <v>0</v>
      </c>
      <c r="M242" s="254">
        <f t="shared" si="126"/>
        <v>0</v>
      </c>
      <c r="N242" s="254">
        <f>SUM(N244)</f>
        <v>12375000</v>
      </c>
      <c r="O242" s="254">
        <f>SUM(O244)</f>
        <v>12375000</v>
      </c>
      <c r="P242" s="110">
        <f t="shared" si="97"/>
        <v>0</v>
      </c>
    </row>
    <row r="243" spans="1:16" ht="22.5" x14ac:dyDescent="0.25">
      <c r="A243" s="143" t="s">
        <v>83</v>
      </c>
      <c r="B243" s="78" t="s">
        <v>10</v>
      </c>
      <c r="C243" s="79" t="s">
        <v>168</v>
      </c>
      <c r="D243" s="96" t="s">
        <v>425</v>
      </c>
      <c r="E243" s="61">
        <v>927</v>
      </c>
      <c r="F243" s="307" t="s">
        <v>423</v>
      </c>
      <c r="G243" s="130" t="s">
        <v>84</v>
      </c>
      <c r="H243" s="219">
        <f>SUM(H244)</f>
        <v>0</v>
      </c>
      <c r="I243" s="219">
        <f t="shared" ref="I243:O243" si="127">SUM(I244)</f>
        <v>0</v>
      </c>
      <c r="J243" s="219">
        <f t="shared" si="127"/>
        <v>0</v>
      </c>
      <c r="K243" s="219">
        <f t="shared" si="127"/>
        <v>0</v>
      </c>
      <c r="L243" s="219">
        <f t="shared" si="127"/>
        <v>0</v>
      </c>
      <c r="M243" s="219">
        <f t="shared" si="127"/>
        <v>0</v>
      </c>
      <c r="N243" s="219">
        <f t="shared" si="127"/>
        <v>12375000</v>
      </c>
      <c r="O243" s="219">
        <f t="shared" si="127"/>
        <v>12375000</v>
      </c>
      <c r="P243" s="274">
        <f t="shared" si="97"/>
        <v>0</v>
      </c>
    </row>
    <row r="244" spans="1:16" x14ac:dyDescent="0.25">
      <c r="A244" s="134" t="s">
        <v>85</v>
      </c>
      <c r="B244" s="78" t="s">
        <v>10</v>
      </c>
      <c r="C244" s="79" t="s">
        <v>168</v>
      </c>
      <c r="D244" s="96" t="s">
        <v>425</v>
      </c>
      <c r="E244" s="61">
        <v>927</v>
      </c>
      <c r="F244" s="307" t="s">
        <v>423</v>
      </c>
      <c r="G244" s="130" t="s">
        <v>86</v>
      </c>
      <c r="H244" s="219">
        <f>SUM(H246:H247)</f>
        <v>0</v>
      </c>
      <c r="I244" s="219">
        <f t="shared" ref="I244:O244" si="128">SUM(I246:I247)</f>
        <v>0</v>
      </c>
      <c r="J244" s="219">
        <f t="shared" si="128"/>
        <v>0</v>
      </c>
      <c r="K244" s="219">
        <f t="shared" si="128"/>
        <v>0</v>
      </c>
      <c r="L244" s="219">
        <f t="shared" si="128"/>
        <v>0</v>
      </c>
      <c r="M244" s="219">
        <f t="shared" si="128"/>
        <v>0</v>
      </c>
      <c r="N244" s="219">
        <f t="shared" si="128"/>
        <v>12375000</v>
      </c>
      <c r="O244" s="219">
        <f t="shared" si="128"/>
        <v>12375000</v>
      </c>
      <c r="P244" s="274">
        <f t="shared" si="97"/>
        <v>0</v>
      </c>
    </row>
    <row r="245" spans="1:16" x14ac:dyDescent="0.25">
      <c r="A245" s="134" t="s">
        <v>296</v>
      </c>
      <c r="B245" s="78"/>
      <c r="C245" s="79"/>
      <c r="D245" s="96"/>
      <c r="E245" s="61"/>
      <c r="F245" s="307"/>
      <c r="G245" s="130"/>
      <c r="H245" s="219"/>
      <c r="I245" s="219"/>
      <c r="J245" s="240">
        <f t="shared" ref="J245:J247" si="129">SUM(I245-H245)</f>
        <v>0</v>
      </c>
      <c r="K245" s="239"/>
      <c r="L245" s="239"/>
      <c r="M245" s="110"/>
      <c r="N245" s="239"/>
      <c r="O245" s="239"/>
      <c r="P245" s="274">
        <f t="shared" si="97"/>
        <v>0</v>
      </c>
    </row>
    <row r="246" spans="1:16" ht="23.25" x14ac:dyDescent="0.25">
      <c r="A246" s="134" t="s">
        <v>414</v>
      </c>
      <c r="B246" s="78" t="s">
        <v>10</v>
      </c>
      <c r="C246" s="79" t="s">
        <v>168</v>
      </c>
      <c r="D246" s="96" t="s">
        <v>425</v>
      </c>
      <c r="E246" s="61">
        <v>927</v>
      </c>
      <c r="F246" s="307" t="s">
        <v>423</v>
      </c>
      <c r="G246" s="130" t="s">
        <v>86</v>
      </c>
      <c r="H246" s="219">
        <f>SUM(Лист1!G370)</f>
        <v>0</v>
      </c>
      <c r="I246" s="219">
        <f>SUM(Лист1!H370)</f>
        <v>0</v>
      </c>
      <c r="J246" s="240">
        <f t="shared" si="129"/>
        <v>0</v>
      </c>
      <c r="K246" s="219">
        <f>SUM(Лист1!J370)</f>
        <v>0</v>
      </c>
      <c r="L246" s="219">
        <f>SUM(Лист1!K370)</f>
        <v>0</v>
      </c>
      <c r="M246" s="219">
        <f>SUM(Лист1!L370)</f>
        <v>0</v>
      </c>
      <c r="N246" s="219">
        <v>0</v>
      </c>
      <c r="O246" s="219">
        <f>SUM(Лист1!N370)</f>
        <v>0</v>
      </c>
      <c r="P246" s="274">
        <f t="shared" si="97"/>
        <v>0</v>
      </c>
    </row>
    <row r="247" spans="1:16" ht="23.25" x14ac:dyDescent="0.25">
      <c r="A247" s="134" t="s">
        <v>415</v>
      </c>
      <c r="B247" s="78" t="s">
        <v>10</v>
      </c>
      <c r="C247" s="79" t="s">
        <v>168</v>
      </c>
      <c r="D247" s="96" t="s">
        <v>425</v>
      </c>
      <c r="E247" s="61">
        <v>927</v>
      </c>
      <c r="F247" s="307" t="s">
        <v>423</v>
      </c>
      <c r="G247" s="130" t="s">
        <v>86</v>
      </c>
      <c r="H247" s="219">
        <f>SUM(Лист1!G371)</f>
        <v>0</v>
      </c>
      <c r="I247" s="219">
        <f>SUM(Лист1!H371)</f>
        <v>0</v>
      </c>
      <c r="J247" s="240">
        <f t="shared" si="129"/>
        <v>0</v>
      </c>
      <c r="K247" s="219">
        <f>SUM(Лист1!J371)</f>
        <v>0</v>
      </c>
      <c r="L247" s="219">
        <f>SUM(Лист1!K371)</f>
        <v>0</v>
      </c>
      <c r="M247" s="219">
        <f>SUM(Лист1!L371)</f>
        <v>0</v>
      </c>
      <c r="N247" s="219">
        <f>SUM(Лист1!M371)</f>
        <v>12375000</v>
      </c>
      <c r="O247" s="219">
        <f>SUM(Лист1!N371)</f>
        <v>12375000</v>
      </c>
      <c r="P247" s="274">
        <f t="shared" si="97"/>
        <v>0</v>
      </c>
    </row>
    <row r="248" spans="1:16" ht="26.25" x14ac:dyDescent="0.25">
      <c r="A248" s="142" t="s">
        <v>318</v>
      </c>
      <c r="B248" s="80" t="s">
        <v>10</v>
      </c>
      <c r="C248" s="81" t="s">
        <v>168</v>
      </c>
      <c r="D248" s="81" t="s">
        <v>445</v>
      </c>
      <c r="E248" s="73">
        <v>927</v>
      </c>
      <c r="F248" s="320" t="s">
        <v>446</v>
      </c>
      <c r="G248" s="162" t="s">
        <v>8</v>
      </c>
      <c r="H248" s="254">
        <f>SUM(H252+H249)</f>
        <v>0</v>
      </c>
      <c r="I248" s="254">
        <f t="shared" ref="I248:J248" si="130">SUM(I252+I249)</f>
        <v>0</v>
      </c>
      <c r="J248" s="254">
        <f t="shared" si="130"/>
        <v>0</v>
      </c>
      <c r="K248" s="254">
        <f>SUM(K252)</f>
        <v>38606081</v>
      </c>
      <c r="L248" s="254">
        <f>SUM(L252)</f>
        <v>38606081</v>
      </c>
      <c r="M248" s="254">
        <f t="shared" ref="M248" si="131">SUM(M252+M249)</f>
        <v>0</v>
      </c>
      <c r="N248" s="219"/>
      <c r="O248" s="219"/>
      <c r="P248" s="274"/>
    </row>
    <row r="249" spans="1:16" ht="25.15" customHeight="1" x14ac:dyDescent="0.25">
      <c r="A249" s="143" t="s">
        <v>83</v>
      </c>
      <c r="B249" s="78" t="s">
        <v>10</v>
      </c>
      <c r="C249" s="79" t="s">
        <v>168</v>
      </c>
      <c r="D249" s="96" t="s">
        <v>445</v>
      </c>
      <c r="E249" s="61">
        <v>927</v>
      </c>
      <c r="F249" s="307" t="s">
        <v>446</v>
      </c>
      <c r="G249" s="130" t="s">
        <v>84</v>
      </c>
      <c r="H249" s="219">
        <f>SUM(H250)</f>
        <v>0</v>
      </c>
      <c r="I249" s="219">
        <f t="shared" ref="I249:M249" si="132">SUM(I250)</f>
        <v>0</v>
      </c>
      <c r="J249" s="219">
        <f t="shared" si="132"/>
        <v>0</v>
      </c>
      <c r="K249" s="219">
        <f>SUM(K250)</f>
        <v>38606081</v>
      </c>
      <c r="L249" s="219">
        <f>SUM(L250)</f>
        <v>38606081</v>
      </c>
      <c r="M249" s="219">
        <f t="shared" si="132"/>
        <v>0</v>
      </c>
      <c r="N249" s="219"/>
      <c r="O249" s="219"/>
      <c r="P249" s="274"/>
    </row>
    <row r="250" spans="1:16" x14ac:dyDescent="0.25">
      <c r="A250" s="134" t="s">
        <v>85</v>
      </c>
      <c r="B250" s="78" t="s">
        <v>10</v>
      </c>
      <c r="C250" s="79" t="s">
        <v>168</v>
      </c>
      <c r="D250" s="96" t="s">
        <v>445</v>
      </c>
      <c r="E250" s="61">
        <v>927</v>
      </c>
      <c r="F250" s="307" t="s">
        <v>446</v>
      </c>
      <c r="G250" s="130" t="s">
        <v>86</v>
      </c>
      <c r="H250" s="219">
        <f t="shared" ref="H250:M250" si="133">SUM(H252:H252)</f>
        <v>0</v>
      </c>
      <c r="I250" s="219">
        <f t="shared" si="133"/>
        <v>0</v>
      </c>
      <c r="J250" s="219">
        <f t="shared" si="133"/>
        <v>0</v>
      </c>
      <c r="K250" s="219">
        <f t="shared" si="133"/>
        <v>38606081</v>
      </c>
      <c r="L250" s="219">
        <f t="shared" si="133"/>
        <v>38606081</v>
      </c>
      <c r="M250" s="219">
        <f t="shared" si="133"/>
        <v>0</v>
      </c>
      <c r="N250" s="219"/>
      <c r="O250" s="219"/>
      <c r="P250" s="274"/>
    </row>
    <row r="251" spans="1:16" x14ac:dyDescent="0.25">
      <c r="A251" s="134" t="s">
        <v>296</v>
      </c>
      <c r="B251" s="78"/>
      <c r="C251" s="79"/>
      <c r="D251" s="96"/>
      <c r="E251" s="61"/>
      <c r="F251" s="307"/>
      <c r="G251" s="130"/>
      <c r="H251" s="219"/>
      <c r="I251" s="219"/>
      <c r="J251" s="240">
        <f t="shared" ref="J251:J252" si="134">SUM(I251-H251)</f>
        <v>0</v>
      </c>
      <c r="K251" s="219"/>
      <c r="L251" s="219"/>
      <c r="M251" s="240">
        <f t="shared" ref="M251:M252" si="135">SUM(L251-K251)</f>
        <v>0</v>
      </c>
      <c r="N251" s="219"/>
      <c r="O251" s="219"/>
      <c r="P251" s="274"/>
    </row>
    <row r="252" spans="1:16" ht="27" customHeight="1" x14ac:dyDescent="0.25">
      <c r="A252" s="134" t="s">
        <v>385</v>
      </c>
      <c r="B252" s="78" t="s">
        <v>10</v>
      </c>
      <c r="C252" s="79" t="s">
        <v>168</v>
      </c>
      <c r="D252" s="96" t="s">
        <v>445</v>
      </c>
      <c r="E252" s="61">
        <v>927</v>
      </c>
      <c r="F252" s="307" t="s">
        <v>446</v>
      </c>
      <c r="G252" s="130" t="s">
        <v>86</v>
      </c>
      <c r="H252" s="219"/>
      <c r="I252" s="219"/>
      <c r="J252" s="240">
        <f t="shared" si="134"/>
        <v>0</v>
      </c>
      <c r="K252" s="219">
        <f>SUM(Лист1!J394)</f>
        <v>38606081</v>
      </c>
      <c r="L252" s="219">
        <f>SUM(Лист1!K394)</f>
        <v>38606081</v>
      </c>
      <c r="M252" s="240">
        <f t="shared" si="135"/>
        <v>0</v>
      </c>
      <c r="N252" s="219"/>
      <c r="O252" s="219"/>
      <c r="P252" s="274"/>
    </row>
    <row r="253" spans="1:16" ht="31.5" x14ac:dyDescent="0.25">
      <c r="A253" s="278" t="s">
        <v>343</v>
      </c>
      <c r="B253" s="106" t="s">
        <v>43</v>
      </c>
      <c r="C253" s="143"/>
      <c r="D253" s="143"/>
      <c r="E253" s="55"/>
      <c r="F253" s="130"/>
      <c r="G253" s="130"/>
      <c r="H253" s="110">
        <f>SUM(H261+H254)</f>
        <v>454004237.25999993</v>
      </c>
      <c r="I253" s="110">
        <f>SUM(I261+I254)</f>
        <v>454102543.25999993</v>
      </c>
      <c r="J253" s="109">
        <f t="shared" si="99"/>
        <v>98306</v>
      </c>
      <c r="K253" s="110">
        <f>SUM(K261+K254)</f>
        <v>411909965.18000001</v>
      </c>
      <c r="L253" s="110">
        <f t="shared" ref="L253" si="136">SUM(L261)</f>
        <v>411909965.18000001</v>
      </c>
      <c r="M253" s="110">
        <f t="shared" si="96"/>
        <v>0</v>
      </c>
      <c r="N253" s="110">
        <f>SUM(N261+N254)</f>
        <v>420913899.18000001</v>
      </c>
      <c r="O253" s="110">
        <f t="shared" ref="O253" si="137">SUM(O261)</f>
        <v>420913899.18000001</v>
      </c>
      <c r="P253" s="110">
        <f t="shared" si="97"/>
        <v>0</v>
      </c>
    </row>
    <row r="254" spans="1:16" ht="18" x14ac:dyDescent="0.25">
      <c r="A254" s="145" t="s">
        <v>363</v>
      </c>
      <c r="B254" s="106" t="s">
        <v>43</v>
      </c>
      <c r="C254" s="106" t="s">
        <v>166</v>
      </c>
      <c r="D254" s="143"/>
      <c r="E254" s="55"/>
      <c r="F254" s="130"/>
      <c r="G254" s="130"/>
      <c r="H254" s="110">
        <f t="shared" ref="H254:I259" si="138">SUM(H255)</f>
        <v>53005.88</v>
      </c>
      <c r="I254" s="110">
        <f t="shared" si="138"/>
        <v>53005.88</v>
      </c>
      <c r="J254" s="109">
        <f t="shared" si="99"/>
        <v>0</v>
      </c>
      <c r="K254" s="110">
        <f t="shared" ref="K254:K259" si="139">SUM(K255)</f>
        <v>0</v>
      </c>
      <c r="L254" s="110"/>
      <c r="M254" s="110">
        <f t="shared" si="96"/>
        <v>0</v>
      </c>
      <c r="N254" s="110">
        <f t="shared" ref="N254:N259" si="140">SUM(N255)</f>
        <v>0</v>
      </c>
      <c r="O254" s="110"/>
      <c r="P254" s="110">
        <f t="shared" si="97"/>
        <v>0</v>
      </c>
    </row>
    <row r="255" spans="1:16" ht="51.75" x14ac:dyDescent="0.25">
      <c r="A255" s="145" t="s">
        <v>360</v>
      </c>
      <c r="B255" s="106" t="s">
        <v>43</v>
      </c>
      <c r="C255" s="106" t="s">
        <v>166</v>
      </c>
      <c r="D255" s="106" t="s">
        <v>41</v>
      </c>
      <c r="E255" s="55"/>
      <c r="F255" s="130"/>
      <c r="G255" s="130"/>
      <c r="H255" s="110">
        <f t="shared" si="138"/>
        <v>53005.88</v>
      </c>
      <c r="I255" s="110">
        <f t="shared" si="138"/>
        <v>53005.88</v>
      </c>
      <c r="J255" s="109">
        <f t="shared" si="99"/>
        <v>0</v>
      </c>
      <c r="K255" s="110">
        <f t="shared" si="139"/>
        <v>0</v>
      </c>
      <c r="L255" s="110"/>
      <c r="M255" s="110">
        <f t="shared" si="96"/>
        <v>0</v>
      </c>
      <c r="N255" s="110">
        <f t="shared" si="140"/>
        <v>0</v>
      </c>
      <c r="O255" s="110"/>
      <c r="P255" s="110">
        <f t="shared" si="97"/>
        <v>0</v>
      </c>
    </row>
    <row r="256" spans="1:16" ht="26.25" x14ac:dyDescent="0.25">
      <c r="A256" s="145" t="s">
        <v>361</v>
      </c>
      <c r="B256" s="106" t="s">
        <v>43</v>
      </c>
      <c r="C256" s="106" t="s">
        <v>166</v>
      </c>
      <c r="D256" s="106" t="s">
        <v>110</v>
      </c>
      <c r="E256" s="55"/>
      <c r="F256" s="130"/>
      <c r="G256" s="130"/>
      <c r="H256" s="110">
        <f t="shared" si="138"/>
        <v>53005.88</v>
      </c>
      <c r="I256" s="110">
        <f t="shared" si="138"/>
        <v>53005.88</v>
      </c>
      <c r="J256" s="109">
        <f t="shared" si="99"/>
        <v>0</v>
      </c>
      <c r="K256" s="110">
        <f t="shared" si="139"/>
        <v>0</v>
      </c>
      <c r="L256" s="110"/>
      <c r="M256" s="110">
        <f t="shared" si="96"/>
        <v>0</v>
      </c>
      <c r="N256" s="110">
        <f t="shared" si="140"/>
        <v>0</v>
      </c>
      <c r="O256" s="110"/>
      <c r="P256" s="110">
        <f t="shared" si="97"/>
        <v>0</v>
      </c>
    </row>
    <row r="257" spans="1:16" ht="30" x14ac:dyDescent="0.25">
      <c r="A257" s="303" t="s">
        <v>6</v>
      </c>
      <c r="B257" s="106" t="s">
        <v>43</v>
      </c>
      <c r="C257" s="106" t="s">
        <v>166</v>
      </c>
      <c r="D257" s="106" t="s">
        <v>110</v>
      </c>
      <c r="E257" s="92">
        <v>903</v>
      </c>
      <c r="F257" s="94" t="s">
        <v>144</v>
      </c>
      <c r="G257" s="94" t="s">
        <v>8</v>
      </c>
      <c r="H257" s="110">
        <f t="shared" si="138"/>
        <v>53005.88</v>
      </c>
      <c r="I257" s="110">
        <f t="shared" si="138"/>
        <v>53005.88</v>
      </c>
      <c r="J257" s="109">
        <f t="shared" si="99"/>
        <v>0</v>
      </c>
      <c r="K257" s="110">
        <f t="shared" si="139"/>
        <v>0</v>
      </c>
      <c r="L257" s="110"/>
      <c r="M257" s="110">
        <f t="shared" si="96"/>
        <v>0</v>
      </c>
      <c r="N257" s="110">
        <f t="shared" si="140"/>
        <v>0</v>
      </c>
      <c r="O257" s="110"/>
      <c r="P257" s="110">
        <f t="shared" si="97"/>
        <v>0</v>
      </c>
    </row>
    <row r="258" spans="1:16" x14ac:dyDescent="0.25">
      <c r="A258" s="248" t="s">
        <v>356</v>
      </c>
      <c r="B258" s="81" t="s">
        <v>43</v>
      </c>
      <c r="C258" s="81" t="s">
        <v>166</v>
      </c>
      <c r="D258" s="81" t="s">
        <v>110</v>
      </c>
      <c r="E258" s="73">
        <v>903</v>
      </c>
      <c r="F258" s="158" t="s">
        <v>362</v>
      </c>
      <c r="G258" s="158" t="s">
        <v>8</v>
      </c>
      <c r="H258" s="110">
        <f t="shared" si="138"/>
        <v>53005.88</v>
      </c>
      <c r="I258" s="110">
        <f t="shared" si="138"/>
        <v>53005.88</v>
      </c>
      <c r="J258" s="109">
        <f t="shared" si="99"/>
        <v>0</v>
      </c>
      <c r="K258" s="110">
        <f t="shared" si="139"/>
        <v>0</v>
      </c>
      <c r="L258" s="110"/>
      <c r="M258" s="110">
        <f t="shared" si="96"/>
        <v>0</v>
      </c>
      <c r="N258" s="110">
        <f t="shared" si="140"/>
        <v>0</v>
      </c>
      <c r="O258" s="110"/>
      <c r="P258" s="110">
        <f t="shared" si="97"/>
        <v>0</v>
      </c>
    </row>
    <row r="259" spans="1:16" ht="23.25" x14ac:dyDescent="0.25">
      <c r="A259" s="134" t="s">
        <v>16</v>
      </c>
      <c r="B259" s="96" t="s">
        <v>43</v>
      </c>
      <c r="C259" s="96" t="s">
        <v>166</v>
      </c>
      <c r="D259" s="96" t="s">
        <v>110</v>
      </c>
      <c r="E259" s="55">
        <v>903</v>
      </c>
      <c r="F259" s="156" t="s">
        <v>362</v>
      </c>
      <c r="G259" s="156" t="s">
        <v>17</v>
      </c>
      <c r="H259" s="274">
        <f t="shared" si="138"/>
        <v>53005.88</v>
      </c>
      <c r="I259" s="274">
        <f t="shared" si="138"/>
        <v>53005.88</v>
      </c>
      <c r="J259" s="109">
        <f t="shared" si="99"/>
        <v>0</v>
      </c>
      <c r="K259" s="274">
        <f t="shared" si="139"/>
        <v>0</v>
      </c>
      <c r="L259" s="110"/>
      <c r="M259" s="110">
        <f t="shared" si="96"/>
        <v>0</v>
      </c>
      <c r="N259" s="274">
        <f t="shared" si="140"/>
        <v>0</v>
      </c>
      <c r="O259" s="110"/>
      <c r="P259" s="110">
        <f t="shared" si="97"/>
        <v>0</v>
      </c>
    </row>
    <row r="260" spans="1:16" x14ac:dyDescent="0.25">
      <c r="A260" s="135" t="s">
        <v>173</v>
      </c>
      <c r="B260" s="96" t="s">
        <v>43</v>
      </c>
      <c r="C260" s="96" t="s">
        <v>166</v>
      </c>
      <c r="D260" s="96" t="s">
        <v>110</v>
      </c>
      <c r="E260" s="55">
        <v>903</v>
      </c>
      <c r="F260" s="156" t="s">
        <v>362</v>
      </c>
      <c r="G260" s="156" t="s">
        <v>172</v>
      </c>
      <c r="H260" s="274">
        <f>SUM(Лист1!G43)</f>
        <v>53005.88</v>
      </c>
      <c r="I260" s="274">
        <f>SUM(Лист1!H43)</f>
        <v>53005.88</v>
      </c>
      <c r="J260" s="109">
        <f t="shared" si="99"/>
        <v>0</v>
      </c>
      <c r="K260" s="274">
        <f>SUM(Лист1!J43)</f>
        <v>0</v>
      </c>
      <c r="L260" s="110"/>
      <c r="M260" s="110">
        <f t="shared" si="96"/>
        <v>0</v>
      </c>
      <c r="N260" s="274">
        <f>SUM(Лист1!M43)</f>
        <v>0</v>
      </c>
      <c r="O260" s="110"/>
      <c r="P260" s="110">
        <f t="shared" si="97"/>
        <v>0</v>
      </c>
    </row>
    <row r="261" spans="1:16" ht="18" x14ac:dyDescent="0.25">
      <c r="A261" s="104" t="s">
        <v>125</v>
      </c>
      <c r="B261" s="106" t="s">
        <v>43</v>
      </c>
      <c r="C261" s="106" t="s">
        <v>168</v>
      </c>
      <c r="D261" s="93"/>
      <c r="E261" s="92"/>
      <c r="F261" s="94"/>
      <c r="G261" s="94"/>
      <c r="H261" s="110">
        <f t="shared" ref="H261:O263" si="141">SUM(H262)</f>
        <v>453951231.37999994</v>
      </c>
      <c r="I261" s="110">
        <f t="shared" si="141"/>
        <v>454049537.37999994</v>
      </c>
      <c r="J261" s="109">
        <f t="shared" si="99"/>
        <v>98306</v>
      </c>
      <c r="K261" s="110">
        <f t="shared" si="141"/>
        <v>411909965.18000001</v>
      </c>
      <c r="L261" s="110">
        <f t="shared" si="141"/>
        <v>411909965.18000001</v>
      </c>
      <c r="M261" s="110">
        <f t="shared" si="96"/>
        <v>0</v>
      </c>
      <c r="N261" s="110">
        <f t="shared" si="141"/>
        <v>420913899.18000001</v>
      </c>
      <c r="O261" s="110">
        <f t="shared" si="141"/>
        <v>420913899.18000001</v>
      </c>
      <c r="P261" s="110">
        <f t="shared" si="97"/>
        <v>0</v>
      </c>
    </row>
    <row r="262" spans="1:16" ht="51.75" x14ac:dyDescent="0.25">
      <c r="A262" s="245" t="s">
        <v>153</v>
      </c>
      <c r="B262" s="106" t="s">
        <v>43</v>
      </c>
      <c r="C262" s="106" t="s">
        <v>168</v>
      </c>
      <c r="D262" s="106" t="s">
        <v>41</v>
      </c>
      <c r="E262" s="92"/>
      <c r="F262" s="94"/>
      <c r="G262" s="94"/>
      <c r="H262" s="110">
        <f t="shared" si="141"/>
        <v>453951231.37999994</v>
      </c>
      <c r="I262" s="110">
        <f t="shared" si="141"/>
        <v>454049537.37999994</v>
      </c>
      <c r="J262" s="109">
        <f t="shared" si="99"/>
        <v>98306</v>
      </c>
      <c r="K262" s="110">
        <f t="shared" si="141"/>
        <v>411909965.18000001</v>
      </c>
      <c r="L262" s="110">
        <f t="shared" si="141"/>
        <v>411909965.18000001</v>
      </c>
      <c r="M262" s="110">
        <f t="shared" si="96"/>
        <v>0</v>
      </c>
      <c r="N262" s="110">
        <f t="shared" si="141"/>
        <v>420913899.18000001</v>
      </c>
      <c r="O262" s="110">
        <f t="shared" si="141"/>
        <v>420913899.18000001</v>
      </c>
      <c r="P262" s="110">
        <f t="shared" si="97"/>
        <v>0</v>
      </c>
    </row>
    <row r="263" spans="1:16" ht="26.25" x14ac:dyDescent="0.25">
      <c r="A263" s="245" t="s">
        <v>154</v>
      </c>
      <c r="B263" s="106" t="s">
        <v>43</v>
      </c>
      <c r="C263" s="106" t="s">
        <v>168</v>
      </c>
      <c r="D263" s="106" t="s">
        <v>110</v>
      </c>
      <c r="E263" s="92"/>
      <c r="F263" s="94"/>
      <c r="G263" s="94"/>
      <c r="H263" s="110">
        <f t="shared" si="141"/>
        <v>453951231.37999994</v>
      </c>
      <c r="I263" s="110">
        <f t="shared" si="141"/>
        <v>454049537.37999994</v>
      </c>
      <c r="J263" s="109">
        <f t="shared" si="99"/>
        <v>98306</v>
      </c>
      <c r="K263" s="110">
        <f t="shared" si="141"/>
        <v>411909965.18000001</v>
      </c>
      <c r="L263" s="110">
        <f t="shared" si="141"/>
        <v>411909965.18000001</v>
      </c>
      <c r="M263" s="110">
        <f t="shared" si="96"/>
        <v>0</v>
      </c>
      <c r="N263" s="110">
        <f t="shared" si="141"/>
        <v>420913899.18000001</v>
      </c>
      <c r="O263" s="110">
        <f t="shared" si="141"/>
        <v>420913899.18000001</v>
      </c>
      <c r="P263" s="110">
        <f t="shared" si="97"/>
        <v>0</v>
      </c>
    </row>
    <row r="264" spans="1:16" ht="30" x14ac:dyDescent="0.25">
      <c r="A264" s="268" t="s">
        <v>6</v>
      </c>
      <c r="B264" s="269" t="s">
        <v>43</v>
      </c>
      <c r="C264" s="269" t="s">
        <v>168</v>
      </c>
      <c r="D264" s="269" t="s">
        <v>110</v>
      </c>
      <c r="E264" s="270">
        <v>903</v>
      </c>
      <c r="F264" s="271" t="s">
        <v>144</v>
      </c>
      <c r="G264" s="271" t="s">
        <v>8</v>
      </c>
      <c r="H264" s="272">
        <f>SUM(H265+H276+H279+H282+H286+H289+H273+H293+H319+H297+H301+H312+H315+H328+H322+H325+H270)</f>
        <v>453951231.37999994</v>
      </c>
      <c r="I264" s="272">
        <f>SUM(I265+I276+I279+I282+I286+I289+I273+I293+I319+I297+I301+I312+I315+I328+I322+I325+I270)</f>
        <v>454049537.37999994</v>
      </c>
      <c r="J264" s="109">
        <f t="shared" si="99"/>
        <v>98306</v>
      </c>
      <c r="K264" s="272">
        <f>SUM(K265+K276+K279+K282+K286+K289+K273+K293+K297+K301+K312+K315+K328)</f>
        <v>411909965.18000001</v>
      </c>
      <c r="L264" s="272">
        <f t="shared" ref="L264" si="142">SUM(L265+L276+L279+L282+L286+L289+L273+L293+L297+L301+L312+L315+L328)</f>
        <v>411909965.18000001</v>
      </c>
      <c r="M264" s="110">
        <f t="shared" si="96"/>
        <v>0</v>
      </c>
      <c r="N264" s="272">
        <f>SUM(N265+N276+N279+N282+N286+N289+N273+N293+N297+N301+N312+N315+N328)</f>
        <v>420913899.18000001</v>
      </c>
      <c r="O264" s="272">
        <f t="shared" ref="O264" si="143">SUM(O265+O276+O279+O282+O286+O289+O273+O293+O297+O301+O312+O315+O328)</f>
        <v>420913899.18000001</v>
      </c>
      <c r="P264" s="110">
        <f t="shared" si="97"/>
        <v>0</v>
      </c>
    </row>
    <row r="265" spans="1:16" ht="24.75" x14ac:dyDescent="0.25">
      <c r="A265" s="102" t="s">
        <v>31</v>
      </c>
      <c r="B265" s="81" t="s">
        <v>43</v>
      </c>
      <c r="C265" s="81" t="s">
        <v>168</v>
      </c>
      <c r="D265" s="81" t="s">
        <v>110</v>
      </c>
      <c r="E265" s="74">
        <v>903</v>
      </c>
      <c r="F265" s="71" t="s">
        <v>218</v>
      </c>
      <c r="G265" s="71" t="s">
        <v>8</v>
      </c>
      <c r="H265" s="110">
        <f>SUM(H266+H268)</f>
        <v>2274915</v>
      </c>
      <c r="I265" s="110">
        <f t="shared" ref="I265" si="144">SUM(I266+I268)</f>
        <v>2274915</v>
      </c>
      <c r="J265" s="109">
        <f t="shared" si="99"/>
        <v>0</v>
      </c>
      <c r="K265" s="110">
        <f>SUM(K266+K268)</f>
        <v>2252468</v>
      </c>
      <c r="L265" s="110">
        <f t="shared" ref="L265" si="145">SUM(L266+L268)</f>
        <v>2252468</v>
      </c>
      <c r="M265" s="110">
        <f t="shared" si="96"/>
        <v>0</v>
      </c>
      <c r="N265" s="110">
        <f>SUM(N266+N268)</f>
        <v>2252468</v>
      </c>
      <c r="O265" s="110">
        <f t="shared" ref="O265" si="146">SUM(O266+O268)</f>
        <v>2252468</v>
      </c>
      <c r="P265" s="110">
        <f t="shared" si="97"/>
        <v>0</v>
      </c>
    </row>
    <row r="266" spans="1:16" ht="34.5" x14ac:dyDescent="0.25">
      <c r="A266" s="58" t="s">
        <v>32</v>
      </c>
      <c r="B266" s="96" t="s">
        <v>43</v>
      </c>
      <c r="C266" s="79" t="s">
        <v>168</v>
      </c>
      <c r="D266" s="79" t="s">
        <v>110</v>
      </c>
      <c r="E266" s="61">
        <v>903</v>
      </c>
      <c r="F266" s="64" t="s">
        <v>218</v>
      </c>
      <c r="G266" s="64" t="s">
        <v>33</v>
      </c>
      <c r="H266" s="262">
        <f>SUM(H267)</f>
        <v>2223342</v>
      </c>
      <c r="I266" s="262">
        <f t="shared" ref="I266:O266" si="147">SUM(I267)</f>
        <v>2223342</v>
      </c>
      <c r="J266" s="109">
        <f t="shared" si="99"/>
        <v>0</v>
      </c>
      <c r="K266" s="262">
        <f>SUM(K267)</f>
        <v>2221342</v>
      </c>
      <c r="L266" s="262">
        <f t="shared" si="147"/>
        <v>2221342</v>
      </c>
      <c r="M266" s="110">
        <f t="shared" si="96"/>
        <v>0</v>
      </c>
      <c r="N266" s="262">
        <f>SUM(N267)</f>
        <v>2221342</v>
      </c>
      <c r="O266" s="262">
        <f t="shared" si="147"/>
        <v>2221342</v>
      </c>
      <c r="P266" s="110">
        <f t="shared" si="97"/>
        <v>0</v>
      </c>
    </row>
    <row r="267" spans="1:16" x14ac:dyDescent="0.25">
      <c r="A267" s="58" t="s">
        <v>34</v>
      </c>
      <c r="B267" s="96" t="s">
        <v>43</v>
      </c>
      <c r="C267" s="79" t="s">
        <v>168</v>
      </c>
      <c r="D267" s="79" t="s">
        <v>110</v>
      </c>
      <c r="E267" s="61">
        <v>903</v>
      </c>
      <c r="F267" s="64" t="s">
        <v>218</v>
      </c>
      <c r="G267" s="64" t="s">
        <v>35</v>
      </c>
      <c r="H267" s="262">
        <f>SUM(Лист1!G98)</f>
        <v>2223342</v>
      </c>
      <c r="I267" s="262">
        <f>SUM(Лист1!H98)</f>
        <v>2223342</v>
      </c>
      <c r="J267" s="109">
        <f t="shared" si="99"/>
        <v>0</v>
      </c>
      <c r="K267" s="262">
        <f>SUM(Лист1!J98)</f>
        <v>2221342</v>
      </c>
      <c r="L267" s="262">
        <f>SUM(Лист1!K98)</f>
        <v>2221342</v>
      </c>
      <c r="M267" s="110">
        <f t="shared" si="96"/>
        <v>0</v>
      </c>
      <c r="N267" s="262">
        <f>SUM(Лист1!M98)</f>
        <v>2221342</v>
      </c>
      <c r="O267" s="262">
        <f>SUM(Лист1!N98)</f>
        <v>2221342</v>
      </c>
      <c r="P267" s="110">
        <f t="shared" si="97"/>
        <v>0</v>
      </c>
    </row>
    <row r="268" spans="1:16" x14ac:dyDescent="0.25">
      <c r="A268" s="58" t="s">
        <v>12</v>
      </c>
      <c r="B268" s="96" t="s">
        <v>43</v>
      </c>
      <c r="C268" s="79" t="s">
        <v>168</v>
      </c>
      <c r="D268" s="79" t="s">
        <v>110</v>
      </c>
      <c r="E268" s="61">
        <v>903</v>
      </c>
      <c r="F268" s="64" t="s">
        <v>218</v>
      </c>
      <c r="G268" s="64" t="s">
        <v>13</v>
      </c>
      <c r="H268" s="262">
        <f>SUM(H269)</f>
        <v>51573</v>
      </c>
      <c r="I268" s="262">
        <f t="shared" ref="I268:O268" si="148">SUM(I269)</f>
        <v>51573</v>
      </c>
      <c r="J268" s="109">
        <f t="shared" si="99"/>
        <v>0</v>
      </c>
      <c r="K268" s="262">
        <f>SUM(K269)</f>
        <v>31126</v>
      </c>
      <c r="L268" s="262">
        <f t="shared" si="148"/>
        <v>31126</v>
      </c>
      <c r="M268" s="110">
        <f t="shared" si="96"/>
        <v>0</v>
      </c>
      <c r="N268" s="262">
        <f>SUM(N269)</f>
        <v>31126</v>
      </c>
      <c r="O268" s="262">
        <f t="shared" si="148"/>
        <v>31126</v>
      </c>
      <c r="P268" s="110">
        <f t="shared" si="97"/>
        <v>0</v>
      </c>
    </row>
    <row r="269" spans="1:16" x14ac:dyDescent="0.25">
      <c r="A269" s="134" t="s">
        <v>181</v>
      </c>
      <c r="B269" s="96" t="s">
        <v>43</v>
      </c>
      <c r="C269" s="79" t="s">
        <v>168</v>
      </c>
      <c r="D269" s="96" t="s">
        <v>110</v>
      </c>
      <c r="E269" s="61">
        <v>903</v>
      </c>
      <c r="F269" s="64" t="s">
        <v>218</v>
      </c>
      <c r="G269" s="64" t="s">
        <v>15</v>
      </c>
      <c r="H269" s="262">
        <f>SUM(Лист1!G100)</f>
        <v>51573</v>
      </c>
      <c r="I269" s="262">
        <f>SUM(Лист1!H100)</f>
        <v>51573</v>
      </c>
      <c r="J269" s="109">
        <f t="shared" si="99"/>
        <v>0</v>
      </c>
      <c r="K269" s="262">
        <f>SUM(Лист1!J100)</f>
        <v>31126</v>
      </c>
      <c r="L269" s="262">
        <f>SUM(Лист1!K100)</f>
        <v>31126</v>
      </c>
      <c r="M269" s="110">
        <f t="shared" si="96"/>
        <v>0</v>
      </c>
      <c r="N269" s="262">
        <f>SUM(Лист1!M100)</f>
        <v>31126</v>
      </c>
      <c r="O269" s="262">
        <f>SUM(Лист1!N100)</f>
        <v>31126</v>
      </c>
      <c r="P269" s="110">
        <f t="shared" si="97"/>
        <v>0</v>
      </c>
    </row>
    <row r="270" spans="1:16" ht="51.75" x14ac:dyDescent="0.25">
      <c r="A270" s="283" t="s">
        <v>448</v>
      </c>
      <c r="B270" s="81" t="s">
        <v>43</v>
      </c>
      <c r="C270" s="81" t="s">
        <v>168</v>
      </c>
      <c r="D270" s="81" t="s">
        <v>110</v>
      </c>
      <c r="E270" s="74">
        <v>903</v>
      </c>
      <c r="F270" s="71" t="s">
        <v>218</v>
      </c>
      <c r="G270" s="71" t="s">
        <v>8</v>
      </c>
      <c r="H270" s="110">
        <f>SUM(H271)</f>
        <v>0</v>
      </c>
      <c r="I270" s="110">
        <f>SUM(I271)</f>
        <v>98306</v>
      </c>
      <c r="J270" s="109">
        <f t="shared" si="99"/>
        <v>98306</v>
      </c>
      <c r="K270" s="262"/>
      <c r="L270" s="262"/>
      <c r="M270" s="110"/>
      <c r="N270" s="262"/>
      <c r="O270" s="262"/>
      <c r="P270" s="110"/>
    </row>
    <row r="271" spans="1:16" ht="43.15" customHeight="1" x14ac:dyDescent="0.25">
      <c r="A271" s="309" t="s">
        <v>32</v>
      </c>
      <c r="B271" s="96" t="s">
        <v>43</v>
      </c>
      <c r="C271" s="79" t="s">
        <v>168</v>
      </c>
      <c r="D271" s="79" t="s">
        <v>110</v>
      </c>
      <c r="E271" s="61">
        <v>903</v>
      </c>
      <c r="F271" s="64" t="s">
        <v>218</v>
      </c>
      <c r="G271" s="64" t="s">
        <v>33</v>
      </c>
      <c r="H271" s="262">
        <f>SUM(H272)</f>
        <v>0</v>
      </c>
      <c r="I271" s="262">
        <f t="shared" ref="I271" si="149">SUM(I272)</f>
        <v>98306</v>
      </c>
      <c r="J271" s="361">
        <f t="shared" si="99"/>
        <v>98306</v>
      </c>
      <c r="K271" s="262"/>
      <c r="L271" s="262"/>
      <c r="M271" s="110"/>
      <c r="N271" s="262"/>
      <c r="O271" s="262"/>
      <c r="P271" s="110"/>
    </row>
    <row r="272" spans="1:16" ht="22.5" x14ac:dyDescent="0.25">
      <c r="A272" s="317" t="s">
        <v>174</v>
      </c>
      <c r="B272" s="96" t="s">
        <v>43</v>
      </c>
      <c r="C272" s="79" t="s">
        <v>168</v>
      </c>
      <c r="D272" s="79" t="s">
        <v>110</v>
      </c>
      <c r="E272" s="61">
        <v>903</v>
      </c>
      <c r="F272" s="64" t="s">
        <v>218</v>
      </c>
      <c r="G272" s="64" t="s">
        <v>35</v>
      </c>
      <c r="H272" s="262">
        <f>SUM(Лист1!G103)</f>
        <v>0</v>
      </c>
      <c r="I272" s="262">
        <f>SUM(Лист1!H103)</f>
        <v>98306</v>
      </c>
      <c r="J272" s="361">
        <f t="shared" si="99"/>
        <v>98306</v>
      </c>
      <c r="K272" s="262"/>
      <c r="L272" s="262"/>
      <c r="M272" s="110"/>
      <c r="N272" s="262"/>
      <c r="O272" s="262"/>
      <c r="P272" s="110"/>
    </row>
    <row r="273" spans="1:16" ht="51.75" x14ac:dyDescent="0.25">
      <c r="A273" s="141" t="s">
        <v>203</v>
      </c>
      <c r="B273" s="81" t="s">
        <v>43</v>
      </c>
      <c r="C273" s="81" t="s">
        <v>168</v>
      </c>
      <c r="D273" s="81" t="s">
        <v>110</v>
      </c>
      <c r="E273" s="74">
        <v>903</v>
      </c>
      <c r="F273" s="158" t="s">
        <v>152</v>
      </c>
      <c r="G273" s="72" t="s">
        <v>8</v>
      </c>
      <c r="H273" s="110">
        <f>SUM(H274)</f>
        <v>40000</v>
      </c>
      <c r="I273" s="110">
        <f t="shared" ref="I273:O274" si="150">SUM(I274)</f>
        <v>40000</v>
      </c>
      <c r="J273" s="109">
        <f t="shared" si="99"/>
        <v>0</v>
      </c>
      <c r="K273" s="110">
        <f>SUM(K274)</f>
        <v>0</v>
      </c>
      <c r="L273" s="110">
        <f t="shared" si="150"/>
        <v>0</v>
      </c>
      <c r="M273" s="110">
        <f t="shared" si="96"/>
        <v>0</v>
      </c>
      <c r="N273" s="110">
        <f>SUM(N274)</f>
        <v>0</v>
      </c>
      <c r="O273" s="110">
        <f t="shared" si="150"/>
        <v>0</v>
      </c>
      <c r="P273" s="110">
        <f t="shared" si="97"/>
        <v>0</v>
      </c>
    </row>
    <row r="274" spans="1:16" x14ac:dyDescent="0.25">
      <c r="A274" s="134" t="s">
        <v>12</v>
      </c>
      <c r="B274" s="96" t="s">
        <v>43</v>
      </c>
      <c r="C274" s="79" t="s">
        <v>168</v>
      </c>
      <c r="D274" s="79" t="s">
        <v>110</v>
      </c>
      <c r="E274" s="61">
        <v>903</v>
      </c>
      <c r="F274" s="130" t="s">
        <v>152</v>
      </c>
      <c r="G274" s="64" t="s">
        <v>13</v>
      </c>
      <c r="H274" s="262">
        <f>SUM(H275)</f>
        <v>40000</v>
      </c>
      <c r="I274" s="262">
        <f t="shared" si="150"/>
        <v>40000</v>
      </c>
      <c r="J274" s="109">
        <f t="shared" si="99"/>
        <v>0</v>
      </c>
      <c r="K274" s="262">
        <f>SUM(K275)</f>
        <v>0</v>
      </c>
      <c r="L274" s="262">
        <f t="shared" si="150"/>
        <v>0</v>
      </c>
      <c r="M274" s="110">
        <f t="shared" si="96"/>
        <v>0</v>
      </c>
      <c r="N274" s="262">
        <f>SUM(N275)</f>
        <v>0</v>
      </c>
      <c r="O274" s="262">
        <f t="shared" si="150"/>
        <v>0</v>
      </c>
      <c r="P274" s="110">
        <f t="shared" si="97"/>
        <v>0</v>
      </c>
    </row>
    <row r="275" spans="1:16" x14ac:dyDescent="0.25">
      <c r="A275" s="134" t="s">
        <v>181</v>
      </c>
      <c r="B275" s="96" t="s">
        <v>43</v>
      </c>
      <c r="C275" s="79" t="s">
        <v>168</v>
      </c>
      <c r="D275" s="79" t="s">
        <v>110</v>
      </c>
      <c r="E275" s="61">
        <v>903</v>
      </c>
      <c r="F275" s="130" t="s">
        <v>152</v>
      </c>
      <c r="G275" s="56" t="s">
        <v>15</v>
      </c>
      <c r="H275" s="262">
        <f>SUM(Лист1!G38)</f>
        <v>40000</v>
      </c>
      <c r="I275" s="262">
        <f>SUM(Лист1!H38)</f>
        <v>40000</v>
      </c>
      <c r="J275" s="109">
        <f t="shared" si="99"/>
        <v>0</v>
      </c>
      <c r="K275" s="262">
        <f>SUM(Лист1!J38)</f>
        <v>0</v>
      </c>
      <c r="L275" s="262">
        <f>SUM(Лист1!K38)</f>
        <v>0</v>
      </c>
      <c r="M275" s="110">
        <f t="shared" si="96"/>
        <v>0</v>
      </c>
      <c r="N275" s="262">
        <f>SUM(Лист1!M38)</f>
        <v>0</v>
      </c>
      <c r="O275" s="262">
        <f>SUM(Лист1!N38)</f>
        <v>0</v>
      </c>
      <c r="P275" s="110">
        <f t="shared" si="97"/>
        <v>0</v>
      </c>
    </row>
    <row r="276" spans="1:16" x14ac:dyDescent="0.25">
      <c r="A276" s="141" t="s">
        <v>214</v>
      </c>
      <c r="B276" s="81" t="s">
        <v>43</v>
      </c>
      <c r="C276" s="81" t="s">
        <v>168</v>
      </c>
      <c r="D276" s="81" t="s">
        <v>110</v>
      </c>
      <c r="E276" s="74">
        <v>903</v>
      </c>
      <c r="F276" s="159">
        <v>80300</v>
      </c>
      <c r="G276" s="160" t="s">
        <v>8</v>
      </c>
      <c r="H276" s="110">
        <f>SUM(H277)</f>
        <v>26011191.789999999</v>
      </c>
      <c r="I276" s="110">
        <f t="shared" ref="I276:O276" si="151">SUM(I277)</f>
        <v>26011191.789999999</v>
      </c>
      <c r="J276" s="109">
        <f t="shared" si="99"/>
        <v>0</v>
      </c>
      <c r="K276" s="110">
        <f>SUM(K277)</f>
        <v>20007893</v>
      </c>
      <c r="L276" s="110">
        <f t="shared" si="151"/>
        <v>20007893</v>
      </c>
      <c r="M276" s="110">
        <f t="shared" si="96"/>
        <v>0</v>
      </c>
      <c r="N276" s="110">
        <f>SUM(N277)</f>
        <v>24482140</v>
      </c>
      <c r="O276" s="110">
        <f t="shared" si="151"/>
        <v>24482140</v>
      </c>
      <c r="P276" s="110">
        <f t="shared" si="97"/>
        <v>0</v>
      </c>
    </row>
    <row r="277" spans="1:16" ht="23.25" x14ac:dyDescent="0.25">
      <c r="A277" s="58" t="s">
        <v>16</v>
      </c>
      <c r="B277" s="96" t="s">
        <v>43</v>
      </c>
      <c r="C277" s="79" t="s">
        <v>168</v>
      </c>
      <c r="D277" s="79" t="s">
        <v>110</v>
      </c>
      <c r="E277" s="61">
        <v>903</v>
      </c>
      <c r="F277" s="138">
        <v>80300</v>
      </c>
      <c r="G277" s="137" t="s">
        <v>17</v>
      </c>
      <c r="H277" s="262">
        <f>SUM(H278:H278)</f>
        <v>26011191.789999999</v>
      </c>
      <c r="I277" s="262">
        <f t="shared" ref="I277:O277" si="152">SUM(I278:I278)</f>
        <v>26011191.789999999</v>
      </c>
      <c r="J277" s="361">
        <f t="shared" si="99"/>
        <v>0</v>
      </c>
      <c r="K277" s="262">
        <f>SUM(K278:K278)</f>
        <v>20007893</v>
      </c>
      <c r="L277" s="262">
        <f t="shared" si="152"/>
        <v>20007893</v>
      </c>
      <c r="M277" s="110">
        <f t="shared" si="96"/>
        <v>0</v>
      </c>
      <c r="N277" s="262">
        <f>SUM(N278:N278)</f>
        <v>24482140</v>
      </c>
      <c r="O277" s="262">
        <f t="shared" si="152"/>
        <v>24482140</v>
      </c>
      <c r="P277" s="110">
        <f t="shared" si="97"/>
        <v>0</v>
      </c>
    </row>
    <row r="278" spans="1:16" x14ac:dyDescent="0.25">
      <c r="A278" s="135" t="s">
        <v>171</v>
      </c>
      <c r="B278" s="96" t="s">
        <v>43</v>
      </c>
      <c r="C278" s="79" t="s">
        <v>168</v>
      </c>
      <c r="D278" s="79" t="s">
        <v>110</v>
      </c>
      <c r="E278" s="61">
        <v>903</v>
      </c>
      <c r="F278" s="138">
        <v>80300</v>
      </c>
      <c r="G278" s="137" t="s">
        <v>170</v>
      </c>
      <c r="H278" s="262">
        <f>SUM(Лист1!G53)</f>
        <v>26011191.789999999</v>
      </c>
      <c r="I278" s="262">
        <f>SUM(Лист1!H53)</f>
        <v>26011191.789999999</v>
      </c>
      <c r="J278" s="361">
        <f t="shared" si="99"/>
        <v>0</v>
      </c>
      <c r="K278" s="262">
        <f>SUM(Лист1!J53)</f>
        <v>20007893</v>
      </c>
      <c r="L278" s="262">
        <f>SUM(Лист1!K53)</f>
        <v>20007893</v>
      </c>
      <c r="M278" s="110">
        <f t="shared" si="96"/>
        <v>0</v>
      </c>
      <c r="N278" s="262">
        <f>SUM(Лист1!M53)</f>
        <v>24482140</v>
      </c>
      <c r="O278" s="262">
        <f>SUM(Лист1!N53)</f>
        <v>24482140</v>
      </c>
      <c r="P278" s="110">
        <f t="shared" si="97"/>
        <v>0</v>
      </c>
    </row>
    <row r="279" spans="1:16" ht="24.75" x14ac:dyDescent="0.25">
      <c r="A279" s="99" t="s">
        <v>23</v>
      </c>
      <c r="B279" s="81" t="s">
        <v>43</v>
      </c>
      <c r="C279" s="81" t="s">
        <v>168</v>
      </c>
      <c r="D279" s="81" t="s">
        <v>110</v>
      </c>
      <c r="E279" s="74">
        <v>903</v>
      </c>
      <c r="F279" s="159">
        <v>14710</v>
      </c>
      <c r="G279" s="160" t="s">
        <v>8</v>
      </c>
      <c r="H279" s="110">
        <f t="shared" ref="H279:O280" si="153">SUM(H280)</f>
        <v>88102036</v>
      </c>
      <c r="I279" s="110">
        <f t="shared" si="153"/>
        <v>88102036</v>
      </c>
      <c r="J279" s="109">
        <f t="shared" si="99"/>
        <v>0</v>
      </c>
      <c r="K279" s="110">
        <f t="shared" si="153"/>
        <v>88102036</v>
      </c>
      <c r="L279" s="110">
        <f t="shared" si="153"/>
        <v>88102036</v>
      </c>
      <c r="M279" s="110">
        <f t="shared" ref="M279:M355" si="154">SUM(L279-K279)</f>
        <v>0</v>
      </c>
      <c r="N279" s="110">
        <f t="shared" si="153"/>
        <v>88102036</v>
      </c>
      <c r="O279" s="110">
        <f t="shared" si="153"/>
        <v>88102036</v>
      </c>
      <c r="P279" s="110">
        <f t="shared" ref="P279:P355" si="155">SUM(O279-N279)</f>
        <v>0</v>
      </c>
    </row>
    <row r="280" spans="1:16" ht="23.25" x14ac:dyDescent="0.25">
      <c r="A280" s="58" t="s">
        <v>16</v>
      </c>
      <c r="B280" s="96" t="s">
        <v>43</v>
      </c>
      <c r="C280" s="79" t="s">
        <v>168</v>
      </c>
      <c r="D280" s="79" t="s">
        <v>110</v>
      </c>
      <c r="E280" s="61">
        <v>903</v>
      </c>
      <c r="F280" s="138">
        <v>14710</v>
      </c>
      <c r="G280" s="137" t="s">
        <v>17</v>
      </c>
      <c r="H280" s="262">
        <f t="shared" si="153"/>
        <v>88102036</v>
      </c>
      <c r="I280" s="262">
        <f t="shared" si="153"/>
        <v>88102036</v>
      </c>
      <c r="J280" s="109">
        <f t="shared" ref="J280:J356" si="156">SUM(I280-H280)</f>
        <v>0</v>
      </c>
      <c r="K280" s="262">
        <f t="shared" si="153"/>
        <v>88102036</v>
      </c>
      <c r="L280" s="262">
        <f t="shared" si="153"/>
        <v>88102036</v>
      </c>
      <c r="M280" s="110">
        <f t="shared" si="154"/>
        <v>0</v>
      </c>
      <c r="N280" s="262">
        <f t="shared" si="153"/>
        <v>88102036</v>
      </c>
      <c r="O280" s="262">
        <f t="shared" si="153"/>
        <v>88102036</v>
      </c>
      <c r="P280" s="110">
        <f t="shared" si="155"/>
        <v>0</v>
      </c>
    </row>
    <row r="281" spans="1:16" x14ac:dyDescent="0.25">
      <c r="A281" s="135" t="s">
        <v>171</v>
      </c>
      <c r="B281" s="96" t="s">
        <v>43</v>
      </c>
      <c r="C281" s="79" t="s">
        <v>168</v>
      </c>
      <c r="D281" s="96" t="s">
        <v>110</v>
      </c>
      <c r="E281" s="61">
        <v>903</v>
      </c>
      <c r="F281" s="138">
        <v>14710</v>
      </c>
      <c r="G281" s="137" t="s">
        <v>170</v>
      </c>
      <c r="H281" s="262">
        <f>SUM(Лист1!G56)</f>
        <v>88102036</v>
      </c>
      <c r="I281" s="262">
        <f>SUM(Лист1!H56)</f>
        <v>88102036</v>
      </c>
      <c r="J281" s="109">
        <f t="shared" si="156"/>
        <v>0</v>
      </c>
      <c r="K281" s="262">
        <f>SUM(Лист1!J56)</f>
        <v>88102036</v>
      </c>
      <c r="L281" s="262">
        <f>SUM(Лист1!K56)</f>
        <v>88102036</v>
      </c>
      <c r="M281" s="110">
        <f t="shared" si="154"/>
        <v>0</v>
      </c>
      <c r="N281" s="262">
        <f>SUM(Лист1!M56)</f>
        <v>88102036</v>
      </c>
      <c r="O281" s="262">
        <f>SUM(Лист1!N56)</f>
        <v>88102036</v>
      </c>
      <c r="P281" s="110">
        <f t="shared" si="155"/>
        <v>0</v>
      </c>
    </row>
    <row r="282" spans="1:16" ht="48.75" x14ac:dyDescent="0.25">
      <c r="A282" s="101" t="s">
        <v>24</v>
      </c>
      <c r="B282" s="81" t="s">
        <v>43</v>
      </c>
      <c r="C282" s="81" t="s">
        <v>168</v>
      </c>
      <c r="D282" s="81" t="s">
        <v>110</v>
      </c>
      <c r="E282" s="74">
        <v>903</v>
      </c>
      <c r="F282" s="159">
        <v>14770</v>
      </c>
      <c r="G282" s="163" t="s">
        <v>8</v>
      </c>
      <c r="H282" s="110">
        <f>SUM(H283)</f>
        <v>5828400</v>
      </c>
      <c r="I282" s="110">
        <f t="shared" ref="I282:O282" si="157">SUM(I283)</f>
        <v>5828400</v>
      </c>
      <c r="J282" s="109">
        <f t="shared" si="156"/>
        <v>0</v>
      </c>
      <c r="K282" s="110">
        <f>SUM(K283)</f>
        <v>5828400</v>
      </c>
      <c r="L282" s="110">
        <f t="shared" si="157"/>
        <v>5828400</v>
      </c>
      <c r="M282" s="110">
        <f t="shared" si="154"/>
        <v>0</v>
      </c>
      <c r="N282" s="110">
        <f>SUM(N283)</f>
        <v>5828400</v>
      </c>
      <c r="O282" s="110">
        <f t="shared" si="157"/>
        <v>5828400</v>
      </c>
      <c r="P282" s="110">
        <f t="shared" si="155"/>
        <v>0</v>
      </c>
    </row>
    <row r="283" spans="1:16" ht="23.25" x14ac:dyDescent="0.25">
      <c r="A283" s="58" t="s">
        <v>16</v>
      </c>
      <c r="B283" s="96" t="s">
        <v>43</v>
      </c>
      <c r="C283" s="79" t="s">
        <v>168</v>
      </c>
      <c r="D283" s="96" t="s">
        <v>110</v>
      </c>
      <c r="E283" s="61">
        <v>903</v>
      </c>
      <c r="F283" s="138">
        <v>14770</v>
      </c>
      <c r="G283" s="137" t="s">
        <v>17</v>
      </c>
      <c r="H283" s="262">
        <f>SUM(H284:H285)</f>
        <v>5828400</v>
      </c>
      <c r="I283" s="262">
        <f t="shared" ref="I283" si="158">SUM(I284:I285)</f>
        <v>5828400</v>
      </c>
      <c r="J283" s="109">
        <f t="shared" si="156"/>
        <v>0</v>
      </c>
      <c r="K283" s="262">
        <f>SUM(K284:K285)</f>
        <v>5828400</v>
      </c>
      <c r="L283" s="262">
        <f t="shared" ref="L283" si="159">SUM(L284:L285)</f>
        <v>5828400</v>
      </c>
      <c r="M283" s="110">
        <f t="shared" si="154"/>
        <v>0</v>
      </c>
      <c r="N283" s="262">
        <f>SUM(N284:N285)</f>
        <v>5828400</v>
      </c>
      <c r="O283" s="262">
        <f t="shared" ref="O283" si="160">SUM(O284:O285)</f>
        <v>5828400</v>
      </c>
      <c r="P283" s="110">
        <f t="shared" si="155"/>
        <v>0</v>
      </c>
    </row>
    <row r="284" spans="1:16" x14ac:dyDescent="0.25">
      <c r="A284" s="135" t="s">
        <v>171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8">
        <v>14770</v>
      </c>
      <c r="G284" s="137" t="s">
        <v>170</v>
      </c>
      <c r="H284" s="262">
        <f>SUM(Лист1!G74+Лист1!G59)</f>
        <v>5328400</v>
      </c>
      <c r="I284" s="262">
        <f>SUM(Лист1!H74+Лист1!H59)</f>
        <v>5328400</v>
      </c>
      <c r="J284" s="109">
        <f t="shared" si="156"/>
        <v>0</v>
      </c>
      <c r="K284" s="262">
        <f>SUM(Лист1!J74+Лист1!J59)</f>
        <v>5328400</v>
      </c>
      <c r="L284" s="262">
        <f>SUM(Лист1!K74+Лист1!K59)</f>
        <v>5328400</v>
      </c>
      <c r="M284" s="110">
        <f t="shared" si="154"/>
        <v>0</v>
      </c>
      <c r="N284" s="262">
        <f>SUM(Лист1!M74+Лист1!M59)</f>
        <v>5328400</v>
      </c>
      <c r="O284" s="262">
        <f>SUM(Лист1!N74+Лист1!N59)</f>
        <v>5328400</v>
      </c>
      <c r="P284" s="110">
        <f t="shared" si="155"/>
        <v>0</v>
      </c>
    </row>
    <row r="285" spans="1:16" x14ac:dyDescent="0.25">
      <c r="A285" s="170" t="s">
        <v>173</v>
      </c>
      <c r="B285" s="96" t="s">
        <v>43</v>
      </c>
      <c r="C285" s="79" t="s">
        <v>168</v>
      </c>
      <c r="D285" s="79" t="s">
        <v>110</v>
      </c>
      <c r="E285" s="55">
        <v>903</v>
      </c>
      <c r="F285" s="131">
        <v>14770</v>
      </c>
      <c r="G285" s="137" t="s">
        <v>172</v>
      </c>
      <c r="H285" s="262">
        <f>SUM(Лист1!G75)</f>
        <v>500000</v>
      </c>
      <c r="I285" s="262">
        <f>SUM(Лист1!H75)</f>
        <v>500000</v>
      </c>
      <c r="J285" s="109">
        <f t="shared" si="156"/>
        <v>0</v>
      </c>
      <c r="K285" s="262">
        <f>SUM(Лист1!J75)</f>
        <v>500000</v>
      </c>
      <c r="L285" s="262">
        <f>SUM(Лист1!K75)</f>
        <v>500000</v>
      </c>
      <c r="M285" s="110">
        <f t="shared" si="154"/>
        <v>0</v>
      </c>
      <c r="N285" s="262">
        <f>SUM(Лист1!M75)</f>
        <v>500000</v>
      </c>
      <c r="O285" s="262">
        <f>SUM(Лист1!N75)</f>
        <v>500000</v>
      </c>
      <c r="P285" s="110">
        <f t="shared" si="155"/>
        <v>0</v>
      </c>
    </row>
    <row r="286" spans="1:16" ht="36.75" x14ac:dyDescent="0.25">
      <c r="A286" s="99" t="s">
        <v>44</v>
      </c>
      <c r="B286" s="81" t="s">
        <v>43</v>
      </c>
      <c r="C286" s="81" t="s">
        <v>168</v>
      </c>
      <c r="D286" s="81" t="s">
        <v>110</v>
      </c>
      <c r="E286" s="73">
        <v>903</v>
      </c>
      <c r="F286" s="161">
        <v>14780</v>
      </c>
      <c r="G286" s="158" t="s">
        <v>8</v>
      </c>
      <c r="H286" s="110">
        <f t="shared" ref="H286:O287" si="161">SUM(H287)</f>
        <v>3314304</v>
      </c>
      <c r="I286" s="110">
        <f t="shared" si="161"/>
        <v>3314304</v>
      </c>
      <c r="J286" s="109">
        <f t="shared" si="156"/>
        <v>0</v>
      </c>
      <c r="K286" s="110">
        <f t="shared" si="161"/>
        <v>3314304</v>
      </c>
      <c r="L286" s="110">
        <f t="shared" si="161"/>
        <v>3314304</v>
      </c>
      <c r="M286" s="110">
        <f t="shared" si="154"/>
        <v>0</v>
      </c>
      <c r="N286" s="110">
        <f t="shared" si="161"/>
        <v>3314304</v>
      </c>
      <c r="O286" s="110">
        <f t="shared" si="161"/>
        <v>3314304</v>
      </c>
      <c r="P286" s="110">
        <f t="shared" si="155"/>
        <v>0</v>
      </c>
    </row>
    <row r="287" spans="1:16" ht="23.25" x14ac:dyDescent="0.25">
      <c r="A287" s="58" t="s">
        <v>16</v>
      </c>
      <c r="B287" s="96" t="s">
        <v>43</v>
      </c>
      <c r="C287" s="79" t="s">
        <v>168</v>
      </c>
      <c r="D287" s="79" t="s">
        <v>110</v>
      </c>
      <c r="E287" s="55">
        <v>903</v>
      </c>
      <c r="F287" s="131">
        <v>14780</v>
      </c>
      <c r="G287" s="137" t="s">
        <v>17</v>
      </c>
      <c r="H287" s="262">
        <f t="shared" si="161"/>
        <v>3314304</v>
      </c>
      <c r="I287" s="262">
        <f t="shared" si="161"/>
        <v>3314304</v>
      </c>
      <c r="J287" s="109">
        <f t="shared" si="156"/>
        <v>0</v>
      </c>
      <c r="K287" s="262">
        <f t="shared" si="161"/>
        <v>3314304</v>
      </c>
      <c r="L287" s="262">
        <f t="shared" si="161"/>
        <v>3314304</v>
      </c>
      <c r="M287" s="110">
        <f t="shared" si="154"/>
        <v>0</v>
      </c>
      <c r="N287" s="262">
        <f t="shared" si="161"/>
        <v>3314304</v>
      </c>
      <c r="O287" s="262">
        <f t="shared" si="161"/>
        <v>3314304</v>
      </c>
      <c r="P287" s="110">
        <f t="shared" si="155"/>
        <v>0</v>
      </c>
    </row>
    <row r="288" spans="1:16" x14ac:dyDescent="0.25">
      <c r="A288" s="135" t="s">
        <v>171</v>
      </c>
      <c r="B288" s="96" t="s">
        <v>43</v>
      </c>
      <c r="C288" s="79" t="s">
        <v>168</v>
      </c>
      <c r="D288" s="79" t="s">
        <v>110</v>
      </c>
      <c r="E288" s="55">
        <v>903</v>
      </c>
      <c r="F288" s="131">
        <v>14780</v>
      </c>
      <c r="G288" s="137" t="s">
        <v>170</v>
      </c>
      <c r="H288" s="262">
        <f>SUM(Лист1!G122)</f>
        <v>3314304</v>
      </c>
      <c r="I288" s="262">
        <f>SUM(Лист1!H122)</f>
        <v>3314304</v>
      </c>
      <c r="J288" s="109">
        <f t="shared" si="156"/>
        <v>0</v>
      </c>
      <c r="K288" s="262">
        <f>SUM(Лист1!J122)</f>
        <v>3314304</v>
      </c>
      <c r="L288" s="262">
        <f>SUM(Лист1!K122)</f>
        <v>3314304</v>
      </c>
      <c r="M288" s="110">
        <f t="shared" si="154"/>
        <v>0</v>
      </c>
      <c r="N288" s="262">
        <f>SUM(Лист1!M122)</f>
        <v>3314304</v>
      </c>
      <c r="O288" s="262">
        <f>SUM(Лист1!N122)</f>
        <v>3314304</v>
      </c>
      <c r="P288" s="110">
        <f t="shared" si="155"/>
        <v>0</v>
      </c>
    </row>
    <row r="289" spans="1:16" x14ac:dyDescent="0.25">
      <c r="A289" s="65" t="s">
        <v>27</v>
      </c>
      <c r="B289" s="81" t="s">
        <v>43</v>
      </c>
      <c r="C289" s="81" t="s">
        <v>168</v>
      </c>
      <c r="D289" s="81" t="s">
        <v>110</v>
      </c>
      <c r="E289" s="73">
        <v>903</v>
      </c>
      <c r="F289" s="161">
        <v>80310</v>
      </c>
      <c r="G289" s="158" t="s">
        <v>8</v>
      </c>
      <c r="H289" s="110">
        <f>SUM(H290)</f>
        <v>64414780.329999998</v>
      </c>
      <c r="I289" s="110">
        <f t="shared" ref="I289:O289" si="162">SUM(I290)</f>
        <v>64414780.329999998</v>
      </c>
      <c r="J289" s="109">
        <f t="shared" si="156"/>
        <v>0</v>
      </c>
      <c r="K289" s="110">
        <f>SUM(K290)</f>
        <v>42396010</v>
      </c>
      <c r="L289" s="110">
        <f t="shared" si="162"/>
        <v>42396010</v>
      </c>
      <c r="M289" s="110">
        <f t="shared" si="154"/>
        <v>0</v>
      </c>
      <c r="N289" s="110">
        <f>SUM(N290)</f>
        <v>47000531.18</v>
      </c>
      <c r="O289" s="110">
        <f t="shared" si="162"/>
        <v>47000531.18</v>
      </c>
      <c r="P289" s="110">
        <f t="shared" si="155"/>
        <v>0</v>
      </c>
    </row>
    <row r="290" spans="1:16" ht="23.25" x14ac:dyDescent="0.25">
      <c r="A290" s="58" t="s">
        <v>16</v>
      </c>
      <c r="B290" s="96" t="s">
        <v>43</v>
      </c>
      <c r="C290" s="79" t="s">
        <v>168</v>
      </c>
      <c r="D290" s="79" t="s">
        <v>110</v>
      </c>
      <c r="E290" s="55">
        <v>903</v>
      </c>
      <c r="F290" s="131">
        <v>80310</v>
      </c>
      <c r="G290" s="130" t="s">
        <v>17</v>
      </c>
      <c r="H290" s="262">
        <f>SUM(H291:H292)</f>
        <v>64414780.329999998</v>
      </c>
      <c r="I290" s="262">
        <f t="shared" ref="I290" si="163">SUM(I291:I292)</f>
        <v>64414780.329999998</v>
      </c>
      <c r="J290" s="361">
        <f t="shared" si="156"/>
        <v>0</v>
      </c>
      <c r="K290" s="262">
        <f>SUM(K291:K292)</f>
        <v>42396010</v>
      </c>
      <c r="L290" s="262">
        <f t="shared" ref="L290" si="164">SUM(L291:L292)</f>
        <v>42396010</v>
      </c>
      <c r="M290" s="110">
        <f t="shared" si="154"/>
        <v>0</v>
      </c>
      <c r="N290" s="262">
        <f>SUM(N291:N292)</f>
        <v>47000531.18</v>
      </c>
      <c r="O290" s="262">
        <f t="shared" ref="O290" si="165">SUM(O291:O292)</f>
        <v>47000531.18</v>
      </c>
      <c r="P290" s="110">
        <f t="shared" si="155"/>
        <v>0</v>
      </c>
    </row>
    <row r="291" spans="1:16" x14ac:dyDescent="0.25">
      <c r="A291" s="135" t="s">
        <v>171</v>
      </c>
      <c r="B291" s="96" t="s">
        <v>43</v>
      </c>
      <c r="C291" s="79" t="s">
        <v>168</v>
      </c>
      <c r="D291" s="79" t="s">
        <v>110</v>
      </c>
      <c r="E291" s="55">
        <v>903</v>
      </c>
      <c r="F291" s="131">
        <v>80310</v>
      </c>
      <c r="G291" s="130" t="s">
        <v>170</v>
      </c>
      <c r="H291" s="262">
        <f>SUM(Лист1!G66)</f>
        <v>46959383.479999997</v>
      </c>
      <c r="I291" s="262">
        <f>SUM(Лист1!H66)</f>
        <v>46959383.479999997</v>
      </c>
      <c r="J291" s="361">
        <f t="shared" si="156"/>
        <v>0</v>
      </c>
      <c r="K291" s="262">
        <f>SUM(Лист1!J66)</f>
        <v>30374486</v>
      </c>
      <c r="L291" s="262">
        <f>SUM(Лист1!K66)</f>
        <v>30374486</v>
      </c>
      <c r="M291" s="110">
        <f t="shared" si="154"/>
        <v>0</v>
      </c>
      <c r="N291" s="262">
        <f>SUM(Лист1!M66)</f>
        <v>33410486</v>
      </c>
      <c r="O291" s="262">
        <f>SUM(Лист1!N66)</f>
        <v>33410486</v>
      </c>
      <c r="P291" s="110">
        <f t="shared" si="155"/>
        <v>0</v>
      </c>
    </row>
    <row r="292" spans="1:16" x14ac:dyDescent="0.25">
      <c r="A292" s="170" t="s">
        <v>173</v>
      </c>
      <c r="B292" s="96" t="s">
        <v>43</v>
      </c>
      <c r="C292" s="79" t="s">
        <v>168</v>
      </c>
      <c r="D292" s="79" t="s">
        <v>110</v>
      </c>
      <c r="E292" s="55">
        <v>903</v>
      </c>
      <c r="F292" s="131">
        <v>80310</v>
      </c>
      <c r="G292" s="130" t="s">
        <v>172</v>
      </c>
      <c r="H292" s="262">
        <f>SUM(Лист1!G67)</f>
        <v>17455396.850000001</v>
      </c>
      <c r="I292" s="262">
        <f>SUM(Лист1!H67)</f>
        <v>17455396.850000001</v>
      </c>
      <c r="J292" s="361">
        <f t="shared" si="156"/>
        <v>0</v>
      </c>
      <c r="K292" s="262">
        <f>SUM(Лист1!J67)</f>
        <v>12021524</v>
      </c>
      <c r="L292" s="262">
        <f>SUM(Лист1!K67)</f>
        <v>12021524</v>
      </c>
      <c r="M292" s="110">
        <f t="shared" si="154"/>
        <v>0</v>
      </c>
      <c r="N292" s="262">
        <f>SUM(Лист1!M67)</f>
        <v>13590045.18</v>
      </c>
      <c r="O292" s="262">
        <f>SUM(Лист1!N67)</f>
        <v>13590045.18</v>
      </c>
      <c r="P292" s="110">
        <f t="shared" si="155"/>
        <v>0</v>
      </c>
    </row>
    <row r="293" spans="1:16" ht="60.75" x14ac:dyDescent="0.25">
      <c r="A293" s="121" t="s">
        <v>28</v>
      </c>
      <c r="B293" s="81" t="s">
        <v>43</v>
      </c>
      <c r="C293" s="81" t="s">
        <v>168</v>
      </c>
      <c r="D293" s="81" t="s">
        <v>110</v>
      </c>
      <c r="E293" s="73">
        <v>903</v>
      </c>
      <c r="F293" s="161">
        <v>14700</v>
      </c>
      <c r="G293" s="163" t="s">
        <v>8</v>
      </c>
      <c r="H293" s="110">
        <f>SUM(H294)</f>
        <v>183171956</v>
      </c>
      <c r="I293" s="110">
        <f t="shared" ref="I293:O293" si="166">SUM(I294)</f>
        <v>183171956</v>
      </c>
      <c r="J293" s="109">
        <f t="shared" si="156"/>
        <v>0</v>
      </c>
      <c r="K293" s="110">
        <f>SUM(K294)</f>
        <v>183171956</v>
      </c>
      <c r="L293" s="110">
        <f t="shared" si="166"/>
        <v>183171956</v>
      </c>
      <c r="M293" s="110">
        <f t="shared" si="154"/>
        <v>0</v>
      </c>
      <c r="N293" s="110">
        <f>SUM(N294)</f>
        <v>183171956</v>
      </c>
      <c r="O293" s="110">
        <f t="shared" si="166"/>
        <v>183171956</v>
      </c>
      <c r="P293" s="110">
        <f t="shared" si="155"/>
        <v>0</v>
      </c>
    </row>
    <row r="294" spans="1:16" ht="23.25" x14ac:dyDescent="0.25">
      <c r="A294" s="58" t="s">
        <v>16</v>
      </c>
      <c r="B294" s="96" t="s">
        <v>43</v>
      </c>
      <c r="C294" s="79" t="s">
        <v>168</v>
      </c>
      <c r="D294" s="79" t="s">
        <v>110</v>
      </c>
      <c r="E294" s="55">
        <v>903</v>
      </c>
      <c r="F294" s="131">
        <v>14700</v>
      </c>
      <c r="G294" s="137" t="s">
        <v>17</v>
      </c>
      <c r="H294" s="262">
        <f>SUM(H295:H296)</f>
        <v>183171956</v>
      </c>
      <c r="I294" s="262">
        <f t="shared" ref="I294" si="167">SUM(I295:I296)</f>
        <v>183171956</v>
      </c>
      <c r="J294" s="109">
        <f t="shared" si="156"/>
        <v>0</v>
      </c>
      <c r="K294" s="262">
        <f>SUM(K295:K296)</f>
        <v>183171956</v>
      </c>
      <c r="L294" s="262">
        <f t="shared" ref="L294" si="168">SUM(L295:L296)</f>
        <v>183171956</v>
      </c>
      <c r="M294" s="110">
        <f t="shared" si="154"/>
        <v>0</v>
      </c>
      <c r="N294" s="262">
        <f>SUM(N295:N296)</f>
        <v>183171956</v>
      </c>
      <c r="O294" s="262">
        <f t="shared" ref="O294" si="169">SUM(O295:O296)</f>
        <v>183171956</v>
      </c>
      <c r="P294" s="110">
        <f t="shared" si="155"/>
        <v>0</v>
      </c>
    </row>
    <row r="295" spans="1:16" x14ac:dyDescent="0.25">
      <c r="A295" s="135" t="s">
        <v>171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14700</v>
      </c>
      <c r="G295" s="137" t="s">
        <v>170</v>
      </c>
      <c r="H295" s="262">
        <f>SUM(Лист1!G70)</f>
        <v>135021956</v>
      </c>
      <c r="I295" s="262">
        <f>SUM(Лист1!H70)</f>
        <v>135021956</v>
      </c>
      <c r="J295" s="109">
        <f t="shared" si="156"/>
        <v>0</v>
      </c>
      <c r="K295" s="262">
        <f>SUM(Лист1!J70)</f>
        <v>135021956</v>
      </c>
      <c r="L295" s="262">
        <f>SUM(Лист1!K70)</f>
        <v>135021956</v>
      </c>
      <c r="M295" s="110">
        <f t="shared" si="154"/>
        <v>0</v>
      </c>
      <c r="N295" s="262">
        <f>SUM(Лист1!M70)</f>
        <v>135021956</v>
      </c>
      <c r="O295" s="262">
        <f>SUM(Лист1!N70)</f>
        <v>135021956</v>
      </c>
      <c r="P295" s="110">
        <f t="shared" si="155"/>
        <v>0</v>
      </c>
    </row>
    <row r="296" spans="1:16" x14ac:dyDescent="0.25">
      <c r="A296" s="170" t="s">
        <v>173</v>
      </c>
      <c r="B296" s="96" t="s">
        <v>43</v>
      </c>
      <c r="C296" s="79" t="s">
        <v>168</v>
      </c>
      <c r="D296" s="79" t="s">
        <v>110</v>
      </c>
      <c r="E296" s="55">
        <v>903</v>
      </c>
      <c r="F296" s="131">
        <v>14700</v>
      </c>
      <c r="G296" s="137" t="s">
        <v>172</v>
      </c>
      <c r="H296" s="262">
        <f>SUM(Лист1!G71)</f>
        <v>48150000</v>
      </c>
      <c r="I296" s="262">
        <f>SUM(Лист1!H71)</f>
        <v>48150000</v>
      </c>
      <c r="J296" s="109">
        <f t="shared" si="156"/>
        <v>0</v>
      </c>
      <c r="K296" s="262">
        <f>SUM(Лист1!J71)</f>
        <v>48150000</v>
      </c>
      <c r="L296" s="262">
        <f>SUM(Лист1!K71)</f>
        <v>48150000</v>
      </c>
      <c r="M296" s="110">
        <f t="shared" si="154"/>
        <v>0</v>
      </c>
      <c r="N296" s="262">
        <f>SUM(Лист1!M71)</f>
        <v>48150000</v>
      </c>
      <c r="O296" s="262">
        <f>SUM(Лист1!N71)</f>
        <v>48150000</v>
      </c>
      <c r="P296" s="110">
        <f t="shared" si="155"/>
        <v>0</v>
      </c>
    </row>
    <row r="297" spans="1:16" x14ac:dyDescent="0.25">
      <c r="A297" s="141" t="s">
        <v>219</v>
      </c>
      <c r="B297" s="81" t="s">
        <v>43</v>
      </c>
      <c r="C297" s="81" t="s">
        <v>168</v>
      </c>
      <c r="D297" s="81" t="s">
        <v>110</v>
      </c>
      <c r="E297" s="73">
        <v>903</v>
      </c>
      <c r="F297" s="161">
        <v>80320</v>
      </c>
      <c r="G297" s="158" t="s">
        <v>8</v>
      </c>
      <c r="H297" s="110">
        <f>SUM(H298)</f>
        <v>21112171.210000001</v>
      </c>
      <c r="I297" s="110">
        <f t="shared" ref="I297:O297" si="170">SUM(I298)</f>
        <v>21112171.210000001</v>
      </c>
      <c r="J297" s="109">
        <f t="shared" si="156"/>
        <v>0</v>
      </c>
      <c r="K297" s="110">
        <f>SUM(K298)</f>
        <v>18630129</v>
      </c>
      <c r="L297" s="110">
        <f t="shared" si="170"/>
        <v>18630129</v>
      </c>
      <c r="M297" s="110">
        <f t="shared" si="154"/>
        <v>0</v>
      </c>
      <c r="N297" s="110">
        <f>SUM(N298)</f>
        <v>18632080</v>
      </c>
      <c r="O297" s="110">
        <f t="shared" si="170"/>
        <v>18632080</v>
      </c>
      <c r="P297" s="110">
        <f t="shared" si="155"/>
        <v>0</v>
      </c>
    </row>
    <row r="298" spans="1:16" ht="23.25" x14ac:dyDescent="0.25">
      <c r="A298" s="58" t="s">
        <v>16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>
        <v>80320</v>
      </c>
      <c r="G298" s="130" t="s">
        <v>17</v>
      </c>
      <c r="H298" s="262">
        <f>SUM(H299+H300)</f>
        <v>21112171.210000001</v>
      </c>
      <c r="I298" s="262">
        <f>SUM(I299+I300)</f>
        <v>21112171.210000001</v>
      </c>
      <c r="J298" s="361">
        <f t="shared" si="156"/>
        <v>0</v>
      </c>
      <c r="K298" s="262">
        <f>SUM(K299+K300)</f>
        <v>18630129</v>
      </c>
      <c r="L298" s="262">
        <f>SUM(L299+L300)</f>
        <v>18630129</v>
      </c>
      <c r="M298" s="110">
        <f t="shared" si="154"/>
        <v>0</v>
      </c>
      <c r="N298" s="262">
        <f>SUM(N299+N300)</f>
        <v>18632080</v>
      </c>
      <c r="O298" s="262">
        <f>SUM(O299+O300)</f>
        <v>18632080</v>
      </c>
      <c r="P298" s="110">
        <f t="shared" si="155"/>
        <v>0</v>
      </c>
    </row>
    <row r="299" spans="1:16" x14ac:dyDescent="0.25">
      <c r="A299" s="135" t="s">
        <v>171</v>
      </c>
      <c r="B299" s="96" t="s">
        <v>43</v>
      </c>
      <c r="C299" s="79" t="s">
        <v>168</v>
      </c>
      <c r="D299" s="79" t="s">
        <v>110</v>
      </c>
      <c r="E299" s="55">
        <v>903</v>
      </c>
      <c r="F299" s="131">
        <v>80320</v>
      </c>
      <c r="G299" s="130" t="s">
        <v>170</v>
      </c>
      <c r="H299" s="262">
        <f>SUM(Лист1!G85)</f>
        <v>8483804.7400000002</v>
      </c>
      <c r="I299" s="262">
        <f>SUM(Лист1!H85)</f>
        <v>8483804.7400000002</v>
      </c>
      <c r="J299" s="361">
        <f t="shared" si="156"/>
        <v>0</v>
      </c>
      <c r="K299" s="262">
        <f>SUM(Лист1!J85)</f>
        <v>8013161</v>
      </c>
      <c r="L299" s="262">
        <f>SUM(Лист1!K85)</f>
        <v>8013161</v>
      </c>
      <c r="M299" s="110">
        <f t="shared" si="154"/>
        <v>0</v>
      </c>
      <c r="N299" s="262">
        <f>SUM(Лист1!M85)</f>
        <v>8013161</v>
      </c>
      <c r="O299" s="262">
        <f>SUM(Лист1!N85)</f>
        <v>8013161</v>
      </c>
      <c r="P299" s="110">
        <f t="shared" si="155"/>
        <v>0</v>
      </c>
    </row>
    <row r="300" spans="1:16" x14ac:dyDescent="0.25">
      <c r="A300" s="170" t="s">
        <v>173</v>
      </c>
      <c r="B300" s="96" t="s">
        <v>43</v>
      </c>
      <c r="C300" s="79" t="s">
        <v>168</v>
      </c>
      <c r="D300" s="79" t="s">
        <v>110</v>
      </c>
      <c r="E300" s="55">
        <v>903</v>
      </c>
      <c r="F300" s="131">
        <v>80320</v>
      </c>
      <c r="G300" s="137" t="s">
        <v>172</v>
      </c>
      <c r="H300" s="262">
        <f>SUM(Лист1!G86)</f>
        <v>12628366.470000001</v>
      </c>
      <c r="I300" s="262">
        <f>SUM(Лист1!H86)</f>
        <v>12628366.470000001</v>
      </c>
      <c r="J300" s="361">
        <f t="shared" si="156"/>
        <v>0</v>
      </c>
      <c r="K300" s="262">
        <f>SUM(Лист1!J86)</f>
        <v>10616968</v>
      </c>
      <c r="L300" s="262">
        <f>SUM(Лист1!K86)</f>
        <v>10616968</v>
      </c>
      <c r="M300" s="110">
        <f t="shared" si="154"/>
        <v>0</v>
      </c>
      <c r="N300" s="262">
        <f>SUM(Лист1!M86)</f>
        <v>10618919</v>
      </c>
      <c r="O300" s="262">
        <f>SUM(Лист1!N86)</f>
        <v>10618919</v>
      </c>
      <c r="P300" s="110">
        <f t="shared" si="155"/>
        <v>0</v>
      </c>
    </row>
    <row r="301" spans="1:16" ht="26.25" x14ac:dyDescent="0.25">
      <c r="A301" s="141" t="s">
        <v>223</v>
      </c>
      <c r="B301" s="81" t="s">
        <v>43</v>
      </c>
      <c r="C301" s="81" t="s">
        <v>168</v>
      </c>
      <c r="D301" s="81" t="s">
        <v>110</v>
      </c>
      <c r="E301" s="73">
        <v>903</v>
      </c>
      <c r="F301" s="161">
        <v>80720</v>
      </c>
      <c r="G301" s="158" t="s">
        <v>8</v>
      </c>
      <c r="H301" s="110">
        <f>SUM(H302+H305+H310+H307)</f>
        <v>48068495.149999999</v>
      </c>
      <c r="I301" s="110">
        <f>SUM(I302+I305+I310+I307)</f>
        <v>48068495.149999999</v>
      </c>
      <c r="J301" s="109">
        <f t="shared" si="156"/>
        <v>0</v>
      </c>
      <c r="K301" s="110">
        <f>SUM(K302+K305+K310)</f>
        <v>46925969.18</v>
      </c>
      <c r="L301" s="110">
        <f t="shared" ref="L301" si="171">SUM(L302+L305+L310)</f>
        <v>46925969.18</v>
      </c>
      <c r="M301" s="110">
        <f t="shared" si="154"/>
        <v>0</v>
      </c>
      <c r="N301" s="110">
        <f>SUM(N302+N305+N310)</f>
        <v>46949184</v>
      </c>
      <c r="O301" s="110">
        <f t="shared" ref="O301" si="172">SUM(O302+O305+O310)</f>
        <v>46949184</v>
      </c>
      <c r="P301" s="110">
        <f t="shared" si="155"/>
        <v>0</v>
      </c>
    </row>
    <row r="302" spans="1:16" ht="34.5" x14ac:dyDescent="0.25">
      <c r="A302" s="58" t="s">
        <v>32</v>
      </c>
      <c r="B302" s="96" t="s">
        <v>43</v>
      </c>
      <c r="C302" s="79" t="s">
        <v>168</v>
      </c>
      <c r="D302" s="79" t="s">
        <v>110</v>
      </c>
      <c r="E302" s="61">
        <v>903</v>
      </c>
      <c r="F302" s="131">
        <v>80720</v>
      </c>
      <c r="G302" s="130" t="s">
        <v>33</v>
      </c>
      <c r="H302" s="262">
        <f>SUM(H303+H304)</f>
        <v>44354491.100000001</v>
      </c>
      <c r="I302" s="262">
        <f>SUM(I303+I304)</f>
        <v>44354491.100000001</v>
      </c>
      <c r="J302" s="361">
        <f t="shared" si="156"/>
        <v>0</v>
      </c>
      <c r="K302" s="262">
        <f>SUM(K303)</f>
        <v>44586268</v>
      </c>
      <c r="L302" s="262">
        <f t="shared" ref="L302:O302" si="173">SUM(L303)</f>
        <v>44586268</v>
      </c>
      <c r="M302" s="110">
        <f t="shared" si="154"/>
        <v>0</v>
      </c>
      <c r="N302" s="262">
        <f>SUM(N303)</f>
        <v>44586268</v>
      </c>
      <c r="O302" s="262">
        <f t="shared" si="173"/>
        <v>44586268</v>
      </c>
      <c r="P302" s="110">
        <f t="shared" si="155"/>
        <v>0</v>
      </c>
    </row>
    <row r="303" spans="1:16" x14ac:dyDescent="0.25">
      <c r="A303" s="58" t="s">
        <v>36</v>
      </c>
      <c r="B303" s="96" t="s">
        <v>43</v>
      </c>
      <c r="C303" s="79" t="s">
        <v>168</v>
      </c>
      <c r="D303" s="79" t="s">
        <v>110</v>
      </c>
      <c r="E303" s="61">
        <v>903</v>
      </c>
      <c r="F303" s="131">
        <v>80720</v>
      </c>
      <c r="G303" s="130" t="s">
        <v>37</v>
      </c>
      <c r="H303" s="262">
        <f>SUM(Лист1!G106)</f>
        <v>44352268</v>
      </c>
      <c r="I303" s="262">
        <f>SUM(Лист1!H106)</f>
        <v>44354491.100000001</v>
      </c>
      <c r="J303" s="361">
        <f t="shared" si="156"/>
        <v>2223.1000000014901</v>
      </c>
      <c r="K303" s="262">
        <f>SUM(Лист1!J106)</f>
        <v>44586268</v>
      </c>
      <c r="L303" s="262">
        <f>SUM(Лист1!K106)</f>
        <v>44586268</v>
      </c>
      <c r="M303" s="110">
        <f t="shared" si="154"/>
        <v>0</v>
      </c>
      <c r="N303" s="262">
        <f>SUM(Лист1!M106)</f>
        <v>44586268</v>
      </c>
      <c r="O303" s="262">
        <f>SUM(Лист1!N106)</f>
        <v>44586268</v>
      </c>
      <c r="P303" s="110">
        <f t="shared" si="155"/>
        <v>0</v>
      </c>
    </row>
    <row r="304" spans="1:16" ht="22.5" x14ac:dyDescent="0.25">
      <c r="A304" s="317" t="s">
        <v>174</v>
      </c>
      <c r="B304" s="96" t="s">
        <v>43</v>
      </c>
      <c r="C304" s="79" t="s">
        <v>168</v>
      </c>
      <c r="D304" s="79" t="s">
        <v>110</v>
      </c>
      <c r="E304" s="61">
        <v>903</v>
      </c>
      <c r="F304" s="131">
        <v>80720</v>
      </c>
      <c r="G304" s="130" t="s">
        <v>35</v>
      </c>
      <c r="H304" s="262">
        <f>SUM(Лист1!G107)</f>
        <v>2223.1</v>
      </c>
      <c r="I304" s="262">
        <f>SUM(Лист1!H107)</f>
        <v>0</v>
      </c>
      <c r="J304" s="361">
        <f t="shared" ref="J304" si="174">SUM(I304-H304)</f>
        <v>-2223.1</v>
      </c>
      <c r="K304" s="262"/>
      <c r="L304" s="262"/>
      <c r="M304" s="110"/>
      <c r="N304" s="262"/>
      <c r="O304" s="262"/>
      <c r="P304" s="110"/>
    </row>
    <row r="305" spans="1:16" x14ac:dyDescent="0.25">
      <c r="A305" s="58" t="s">
        <v>12</v>
      </c>
      <c r="B305" s="96" t="s">
        <v>43</v>
      </c>
      <c r="C305" s="79" t="s">
        <v>168</v>
      </c>
      <c r="D305" s="79" t="s">
        <v>110</v>
      </c>
      <c r="E305" s="61">
        <v>903</v>
      </c>
      <c r="F305" s="131">
        <v>80720</v>
      </c>
      <c r="G305" s="130" t="s">
        <v>13</v>
      </c>
      <c r="H305" s="262">
        <f>SUM(H306)</f>
        <v>3299754.05</v>
      </c>
      <c r="I305" s="262">
        <f t="shared" ref="I305:O305" si="175">SUM(I306)</f>
        <v>3299754.05</v>
      </c>
      <c r="J305" s="361">
        <f t="shared" si="156"/>
        <v>0</v>
      </c>
      <c r="K305" s="262">
        <f>SUM(K306)</f>
        <v>2254701.1800000002</v>
      </c>
      <c r="L305" s="262">
        <f t="shared" si="175"/>
        <v>2254701.1800000002</v>
      </c>
      <c r="M305" s="110">
        <f t="shared" si="154"/>
        <v>0</v>
      </c>
      <c r="N305" s="262">
        <f>SUM(N306)</f>
        <v>2277916</v>
      </c>
      <c r="O305" s="262">
        <f t="shared" si="175"/>
        <v>2277916</v>
      </c>
      <c r="P305" s="110">
        <f t="shared" si="155"/>
        <v>0</v>
      </c>
    </row>
    <row r="306" spans="1:16" x14ac:dyDescent="0.25">
      <c r="A306" s="134" t="s">
        <v>181</v>
      </c>
      <c r="B306" s="96" t="s">
        <v>43</v>
      </c>
      <c r="C306" s="79" t="s">
        <v>168</v>
      </c>
      <c r="D306" s="79" t="s">
        <v>110</v>
      </c>
      <c r="E306" s="61">
        <v>903</v>
      </c>
      <c r="F306" s="131">
        <v>80720</v>
      </c>
      <c r="G306" s="130" t="s">
        <v>15</v>
      </c>
      <c r="H306" s="262">
        <f>SUM(Лист1!G109)</f>
        <v>3299754.05</v>
      </c>
      <c r="I306" s="262">
        <f>SUM(Лист1!H109)</f>
        <v>3299754.05</v>
      </c>
      <c r="J306" s="361">
        <f t="shared" si="156"/>
        <v>0</v>
      </c>
      <c r="K306" s="262">
        <f>SUM(Лист1!J109)</f>
        <v>2254701.1800000002</v>
      </c>
      <c r="L306" s="262">
        <f>SUM(Лист1!K109)</f>
        <v>2254701.1800000002</v>
      </c>
      <c r="M306" s="110">
        <f t="shared" si="154"/>
        <v>0</v>
      </c>
      <c r="N306" s="262">
        <f>SUM(Лист1!M109)</f>
        <v>2277916</v>
      </c>
      <c r="O306" s="262">
        <f>SUM(Лист1!N109)</f>
        <v>2277916</v>
      </c>
      <c r="P306" s="110">
        <f t="shared" si="155"/>
        <v>0</v>
      </c>
    </row>
    <row r="307" spans="1:16" x14ac:dyDescent="0.25">
      <c r="A307" s="369" t="s">
        <v>101</v>
      </c>
      <c r="B307" s="96" t="s">
        <v>43</v>
      </c>
      <c r="C307" s="79" t="s">
        <v>168</v>
      </c>
      <c r="D307" s="79" t="s">
        <v>110</v>
      </c>
      <c r="E307" s="61">
        <v>903</v>
      </c>
      <c r="F307" s="131">
        <v>80720</v>
      </c>
      <c r="G307" s="130" t="s">
        <v>89</v>
      </c>
      <c r="H307" s="262">
        <f>SUM(H308:H309)</f>
        <v>96250</v>
      </c>
      <c r="I307" s="262">
        <f>SUM(I308:I309)</f>
        <v>96250</v>
      </c>
      <c r="J307" s="361">
        <f t="shared" ref="J307:J308" si="176">SUM(I307-H307)</f>
        <v>0</v>
      </c>
      <c r="K307" s="262"/>
      <c r="L307" s="262"/>
      <c r="M307" s="110"/>
      <c r="N307" s="262"/>
      <c r="O307" s="262"/>
      <c r="P307" s="110"/>
    </row>
    <row r="308" spans="1:16" ht="23.25" x14ac:dyDescent="0.25">
      <c r="A308" s="170" t="s">
        <v>185</v>
      </c>
      <c r="B308" s="96" t="s">
        <v>43</v>
      </c>
      <c r="C308" s="79" t="s">
        <v>168</v>
      </c>
      <c r="D308" s="79" t="s">
        <v>110</v>
      </c>
      <c r="E308" s="61">
        <v>903</v>
      </c>
      <c r="F308" s="131">
        <v>80720</v>
      </c>
      <c r="G308" s="130" t="s">
        <v>184</v>
      </c>
      <c r="H308" s="262">
        <f>SUM(Лист1!G111)</f>
        <v>0</v>
      </c>
      <c r="I308" s="262">
        <f>SUM(Лист1!H111)</f>
        <v>0</v>
      </c>
      <c r="J308" s="361">
        <f t="shared" si="176"/>
        <v>0</v>
      </c>
      <c r="K308" s="262"/>
      <c r="L308" s="262"/>
      <c r="M308" s="110"/>
      <c r="N308" s="262"/>
      <c r="O308" s="262"/>
      <c r="P308" s="110"/>
    </row>
    <row r="309" spans="1:16" x14ac:dyDescent="0.25">
      <c r="A309" s="330" t="s">
        <v>428</v>
      </c>
      <c r="B309" s="96" t="s">
        <v>43</v>
      </c>
      <c r="C309" s="79" t="s">
        <v>168</v>
      </c>
      <c r="D309" s="79" t="s">
        <v>110</v>
      </c>
      <c r="E309" s="61">
        <v>903</v>
      </c>
      <c r="F309" s="131">
        <v>80720</v>
      </c>
      <c r="G309" s="130" t="s">
        <v>427</v>
      </c>
      <c r="H309" s="262">
        <f>SUM(Лист1!G112)</f>
        <v>96250</v>
      </c>
      <c r="I309" s="262">
        <f>SUM(Лист1!H112)</f>
        <v>96250</v>
      </c>
      <c r="J309" s="361">
        <f t="shared" ref="J309" si="177">SUM(I309-H309)</f>
        <v>0</v>
      </c>
      <c r="K309" s="262"/>
      <c r="L309" s="262"/>
      <c r="M309" s="110"/>
      <c r="N309" s="262"/>
      <c r="O309" s="262"/>
      <c r="P309" s="110"/>
    </row>
    <row r="310" spans="1:16" x14ac:dyDescent="0.25">
      <c r="A310" s="134" t="s">
        <v>38</v>
      </c>
      <c r="B310" s="96" t="s">
        <v>43</v>
      </c>
      <c r="C310" s="79" t="s">
        <v>168</v>
      </c>
      <c r="D310" s="79" t="s">
        <v>110</v>
      </c>
      <c r="E310" s="61">
        <v>903</v>
      </c>
      <c r="F310" s="131">
        <v>80720</v>
      </c>
      <c r="G310" s="130" t="s">
        <v>39</v>
      </c>
      <c r="H310" s="262">
        <f>SUM(Лист1!G113)</f>
        <v>318000</v>
      </c>
      <c r="I310" s="262">
        <f>SUM(Лист1!H113)</f>
        <v>318000</v>
      </c>
      <c r="J310" s="361">
        <f t="shared" si="156"/>
        <v>0</v>
      </c>
      <c r="K310" s="262">
        <f>SUM(Лист1!J113)</f>
        <v>85000</v>
      </c>
      <c r="L310" s="262">
        <f>SUM(Лист1!K113)</f>
        <v>85000</v>
      </c>
      <c r="M310" s="110">
        <f t="shared" si="154"/>
        <v>0</v>
      </c>
      <c r="N310" s="262">
        <f>SUM(Лист1!M113)</f>
        <v>85000</v>
      </c>
      <c r="O310" s="262">
        <f>SUM(Лист1!N113)</f>
        <v>85000</v>
      </c>
      <c r="P310" s="110">
        <f t="shared" si="155"/>
        <v>0</v>
      </c>
    </row>
    <row r="311" spans="1:16" x14ac:dyDescent="0.25">
      <c r="A311" s="134" t="s">
        <v>161</v>
      </c>
      <c r="B311" s="96" t="s">
        <v>43</v>
      </c>
      <c r="C311" s="79" t="s">
        <v>168</v>
      </c>
      <c r="D311" s="96" t="s">
        <v>110</v>
      </c>
      <c r="E311" s="55">
        <v>903</v>
      </c>
      <c r="F311" s="131">
        <v>80720</v>
      </c>
      <c r="G311" s="130" t="s">
        <v>160</v>
      </c>
      <c r="H311" s="262">
        <f>SUM(Лист1!G114)</f>
        <v>318000</v>
      </c>
      <c r="I311" s="262">
        <f>SUM(Лист1!H114)</f>
        <v>318000</v>
      </c>
      <c r="J311" s="361">
        <f t="shared" si="156"/>
        <v>0</v>
      </c>
      <c r="K311" s="262">
        <f>SUM(Лист1!J114)</f>
        <v>85000</v>
      </c>
      <c r="L311" s="262">
        <f>SUM(Лист1!K114)</f>
        <v>85000</v>
      </c>
      <c r="M311" s="110">
        <f t="shared" si="154"/>
        <v>0</v>
      </c>
      <c r="N311" s="262">
        <f>SUM(Лист1!M114)</f>
        <v>85000</v>
      </c>
      <c r="O311" s="262">
        <f>SUM(Лист1!N114)</f>
        <v>85000</v>
      </c>
      <c r="P311" s="110">
        <f t="shared" si="155"/>
        <v>0</v>
      </c>
    </row>
    <row r="312" spans="1:16" ht="26.25" x14ac:dyDescent="0.25">
      <c r="A312" s="146" t="s">
        <v>212</v>
      </c>
      <c r="B312" s="81" t="s">
        <v>43</v>
      </c>
      <c r="C312" s="81" t="s">
        <v>168</v>
      </c>
      <c r="D312" s="81" t="s">
        <v>110</v>
      </c>
      <c r="E312" s="73">
        <v>903</v>
      </c>
      <c r="F312" s="161">
        <v>82370</v>
      </c>
      <c r="G312" s="162" t="s">
        <v>8</v>
      </c>
      <c r="H312" s="110">
        <f>SUM(H313)</f>
        <v>100000</v>
      </c>
      <c r="I312" s="110">
        <f t="shared" ref="I312:O312" si="178">SUM(I313)</f>
        <v>100000</v>
      </c>
      <c r="J312" s="109">
        <f t="shared" si="156"/>
        <v>0</v>
      </c>
      <c r="K312" s="110">
        <f>SUM(K313)</f>
        <v>100000</v>
      </c>
      <c r="L312" s="110">
        <f t="shared" si="178"/>
        <v>100000</v>
      </c>
      <c r="M312" s="110">
        <f t="shared" si="154"/>
        <v>0</v>
      </c>
      <c r="N312" s="110">
        <f>SUM(N313)</f>
        <v>0</v>
      </c>
      <c r="O312" s="110">
        <f t="shared" si="178"/>
        <v>0</v>
      </c>
      <c r="P312" s="110">
        <f t="shared" si="155"/>
        <v>0</v>
      </c>
    </row>
    <row r="313" spans="1:16" ht="23.25" x14ac:dyDescent="0.25">
      <c r="A313" s="134" t="s">
        <v>16</v>
      </c>
      <c r="B313" s="96" t="s">
        <v>43</v>
      </c>
      <c r="C313" s="79" t="s">
        <v>168</v>
      </c>
      <c r="D313" s="79" t="s">
        <v>110</v>
      </c>
      <c r="E313" s="55">
        <v>903</v>
      </c>
      <c r="F313" s="131">
        <v>82370</v>
      </c>
      <c r="G313" s="130" t="s">
        <v>17</v>
      </c>
      <c r="H313" s="262">
        <f>SUM(H314:H314)</f>
        <v>100000</v>
      </c>
      <c r="I313" s="262">
        <f>SUM(I314:I314)</f>
        <v>100000</v>
      </c>
      <c r="J313" s="109">
        <f t="shared" si="156"/>
        <v>0</v>
      </c>
      <c r="K313" s="262">
        <f>SUM(K314:K314)</f>
        <v>100000</v>
      </c>
      <c r="L313" s="262">
        <f>SUM(L314:L314)</f>
        <v>100000</v>
      </c>
      <c r="M313" s="110">
        <f t="shared" si="154"/>
        <v>0</v>
      </c>
      <c r="N313" s="262">
        <f>SUM(N314:N314)</f>
        <v>0</v>
      </c>
      <c r="O313" s="262">
        <f>SUM(O314:O314)</f>
        <v>0</v>
      </c>
      <c r="P313" s="110">
        <f t="shared" si="155"/>
        <v>0</v>
      </c>
    </row>
    <row r="314" spans="1:16" x14ac:dyDescent="0.25">
      <c r="A314" s="135" t="s">
        <v>171</v>
      </c>
      <c r="B314" s="96" t="s">
        <v>43</v>
      </c>
      <c r="C314" s="79" t="s">
        <v>168</v>
      </c>
      <c r="D314" s="79" t="s">
        <v>110</v>
      </c>
      <c r="E314" s="55">
        <v>903</v>
      </c>
      <c r="F314" s="131">
        <v>82370</v>
      </c>
      <c r="G314" s="130" t="s">
        <v>170</v>
      </c>
      <c r="H314" s="262">
        <f>SUM(Лист1!G48)</f>
        <v>100000</v>
      </c>
      <c r="I314" s="262">
        <f>SUM(Лист1!H48)</f>
        <v>100000</v>
      </c>
      <c r="J314" s="109">
        <f t="shared" si="156"/>
        <v>0</v>
      </c>
      <c r="K314" s="262">
        <f>SUM(Лист1!J48)</f>
        <v>100000</v>
      </c>
      <c r="L314" s="262">
        <f>SUM(Лист1!K48)</f>
        <v>100000</v>
      </c>
      <c r="M314" s="110">
        <f t="shared" si="154"/>
        <v>0</v>
      </c>
      <c r="N314" s="262">
        <f>SUM(Лист1!M48)</f>
        <v>0</v>
      </c>
      <c r="O314" s="262">
        <f>SUM(Лист1!N48)</f>
        <v>0</v>
      </c>
      <c r="P314" s="110">
        <f t="shared" si="155"/>
        <v>0</v>
      </c>
    </row>
    <row r="315" spans="1:16" ht="26.25" x14ac:dyDescent="0.25">
      <c r="A315" s="141" t="s">
        <v>317</v>
      </c>
      <c r="B315" s="81" t="s">
        <v>43</v>
      </c>
      <c r="C315" s="81" t="s">
        <v>168</v>
      </c>
      <c r="D315" s="81" t="s">
        <v>110</v>
      </c>
      <c r="E315" s="73">
        <v>903</v>
      </c>
      <c r="F315" s="161" t="s">
        <v>222</v>
      </c>
      <c r="G315" s="162" t="s">
        <v>8</v>
      </c>
      <c r="H315" s="110">
        <f>SUM(H316)</f>
        <v>1141920</v>
      </c>
      <c r="I315" s="110">
        <f t="shared" ref="I315:O315" si="179">SUM(I316)</f>
        <v>1141920</v>
      </c>
      <c r="J315" s="109">
        <f t="shared" si="156"/>
        <v>0</v>
      </c>
      <c r="K315" s="110">
        <f>SUM(K316)</f>
        <v>1180800</v>
      </c>
      <c r="L315" s="110">
        <f t="shared" si="179"/>
        <v>1180800</v>
      </c>
      <c r="M315" s="110">
        <f t="shared" si="154"/>
        <v>0</v>
      </c>
      <c r="N315" s="110">
        <f>SUM(N316)</f>
        <v>1180800</v>
      </c>
      <c r="O315" s="110">
        <f t="shared" si="179"/>
        <v>1180800</v>
      </c>
      <c r="P315" s="110">
        <f t="shared" si="155"/>
        <v>0</v>
      </c>
    </row>
    <row r="316" spans="1:16" ht="23.25" x14ac:dyDescent="0.25">
      <c r="A316" s="58" t="s">
        <v>16</v>
      </c>
      <c r="B316" s="96" t="s">
        <v>43</v>
      </c>
      <c r="C316" s="79" t="s">
        <v>168</v>
      </c>
      <c r="D316" s="96" t="s">
        <v>110</v>
      </c>
      <c r="E316" s="55">
        <v>903</v>
      </c>
      <c r="F316" s="131" t="s">
        <v>222</v>
      </c>
      <c r="G316" s="130" t="s">
        <v>17</v>
      </c>
      <c r="H316" s="262">
        <f>SUM(H317:H318)</f>
        <v>1141920</v>
      </c>
      <c r="I316" s="262">
        <f t="shared" ref="I316" si="180">SUM(I317:I318)</f>
        <v>1141920</v>
      </c>
      <c r="J316" s="361">
        <f t="shared" si="156"/>
        <v>0</v>
      </c>
      <c r="K316" s="262">
        <f>SUM(K317:K318)</f>
        <v>1180800</v>
      </c>
      <c r="L316" s="262">
        <f t="shared" ref="L316" si="181">SUM(L317:L318)</f>
        <v>1180800</v>
      </c>
      <c r="M316" s="110">
        <f t="shared" si="154"/>
        <v>0</v>
      </c>
      <c r="N316" s="262">
        <f>SUM(N317:N318)</f>
        <v>1180800</v>
      </c>
      <c r="O316" s="262">
        <f t="shared" ref="O316" si="182">SUM(O317:O318)</f>
        <v>1180800</v>
      </c>
      <c r="P316" s="110">
        <f t="shared" si="155"/>
        <v>0</v>
      </c>
    </row>
    <row r="317" spans="1:16" x14ac:dyDescent="0.25">
      <c r="A317" s="135" t="s">
        <v>171</v>
      </c>
      <c r="B317" s="96" t="s">
        <v>43</v>
      </c>
      <c r="C317" s="79" t="s">
        <v>168</v>
      </c>
      <c r="D317" s="79" t="s">
        <v>110</v>
      </c>
      <c r="E317" s="55">
        <v>903</v>
      </c>
      <c r="F317" s="131" t="s">
        <v>222</v>
      </c>
      <c r="G317" s="130" t="s">
        <v>170</v>
      </c>
      <c r="H317" s="262">
        <f>SUM(Лист1!G93)</f>
        <v>814248</v>
      </c>
      <c r="I317" s="262">
        <f>SUM(Лист1!H93)</f>
        <v>814248</v>
      </c>
      <c r="J317" s="361">
        <f t="shared" si="156"/>
        <v>0</v>
      </c>
      <c r="K317" s="262">
        <f>SUM(Лист1!J93)</f>
        <v>863100</v>
      </c>
      <c r="L317" s="262">
        <f>SUM(Лист1!K93)</f>
        <v>863100</v>
      </c>
      <c r="M317" s="110">
        <f t="shared" si="154"/>
        <v>0</v>
      </c>
      <c r="N317" s="262">
        <f>SUM(Лист1!M93)</f>
        <v>863100</v>
      </c>
      <c r="O317" s="262">
        <f>SUM(Лист1!N93)</f>
        <v>863100</v>
      </c>
      <c r="P317" s="110">
        <f t="shared" si="155"/>
        <v>0</v>
      </c>
    </row>
    <row r="318" spans="1:16" x14ac:dyDescent="0.25">
      <c r="A318" s="170" t="s">
        <v>173</v>
      </c>
      <c r="B318" s="96" t="s">
        <v>43</v>
      </c>
      <c r="C318" s="79" t="s">
        <v>168</v>
      </c>
      <c r="D318" s="79" t="s">
        <v>110</v>
      </c>
      <c r="E318" s="55">
        <v>903</v>
      </c>
      <c r="F318" s="131" t="s">
        <v>222</v>
      </c>
      <c r="G318" s="130" t="s">
        <v>172</v>
      </c>
      <c r="H318" s="262">
        <f>SUM(Лист1!G94)</f>
        <v>327672</v>
      </c>
      <c r="I318" s="262">
        <f>SUM(Лист1!H94)</f>
        <v>327672</v>
      </c>
      <c r="J318" s="361">
        <f t="shared" si="156"/>
        <v>0</v>
      </c>
      <c r="K318" s="262">
        <f>SUM(Лист1!J94)</f>
        <v>317700</v>
      </c>
      <c r="L318" s="262">
        <f>SUM(Лист1!K94)</f>
        <v>317700</v>
      </c>
      <c r="M318" s="110">
        <f t="shared" si="154"/>
        <v>0</v>
      </c>
      <c r="N318" s="262">
        <f>SUM(Лист1!M94)</f>
        <v>317700</v>
      </c>
      <c r="O318" s="262">
        <f>SUM(Лист1!N94)</f>
        <v>317700</v>
      </c>
      <c r="P318" s="110">
        <f t="shared" si="155"/>
        <v>0</v>
      </c>
    </row>
    <row r="319" spans="1:16" x14ac:dyDescent="0.25">
      <c r="A319" s="283" t="s">
        <v>404</v>
      </c>
      <c r="B319" s="81" t="s">
        <v>43</v>
      </c>
      <c r="C319" s="81" t="s">
        <v>168</v>
      </c>
      <c r="D319" s="81" t="s">
        <v>110</v>
      </c>
      <c r="E319" s="73">
        <v>903</v>
      </c>
      <c r="F319" s="161" t="s">
        <v>406</v>
      </c>
      <c r="G319" s="162" t="s">
        <v>8</v>
      </c>
      <c r="H319" s="110">
        <f>SUM(H320)</f>
        <v>5323779</v>
      </c>
      <c r="I319" s="110">
        <f t="shared" ref="I319" si="183">SUM(I320)</f>
        <v>5323779</v>
      </c>
      <c r="J319" s="109">
        <f t="shared" ref="J319:J321" si="184">SUM(I319-H319)</f>
        <v>0</v>
      </c>
      <c r="K319" s="262"/>
      <c r="L319" s="262"/>
      <c r="M319" s="110"/>
      <c r="N319" s="262"/>
      <c r="O319" s="262"/>
      <c r="P319" s="110"/>
    </row>
    <row r="320" spans="1:16" ht="23.25" x14ac:dyDescent="0.25">
      <c r="A320" s="170" t="s">
        <v>16</v>
      </c>
      <c r="B320" s="96" t="s">
        <v>43</v>
      </c>
      <c r="C320" s="79" t="s">
        <v>168</v>
      </c>
      <c r="D320" s="96" t="s">
        <v>110</v>
      </c>
      <c r="E320" s="55">
        <v>903</v>
      </c>
      <c r="F320" s="172" t="s">
        <v>406</v>
      </c>
      <c r="G320" s="130" t="s">
        <v>17</v>
      </c>
      <c r="H320" s="262">
        <f>SUM(H321)</f>
        <v>5323779</v>
      </c>
      <c r="I320" s="262">
        <f>SUM(I321)</f>
        <v>5323779</v>
      </c>
      <c r="J320" s="361">
        <f t="shared" si="184"/>
        <v>0</v>
      </c>
      <c r="K320" s="262"/>
      <c r="L320" s="262"/>
      <c r="M320" s="110"/>
      <c r="N320" s="262"/>
      <c r="O320" s="262"/>
      <c r="P320" s="110"/>
    </row>
    <row r="321" spans="1:16" x14ac:dyDescent="0.25">
      <c r="A321" s="170" t="s">
        <v>173</v>
      </c>
      <c r="B321" s="96" t="s">
        <v>43</v>
      </c>
      <c r="C321" s="79" t="s">
        <v>168</v>
      </c>
      <c r="D321" s="79" t="s">
        <v>110</v>
      </c>
      <c r="E321" s="55">
        <v>903</v>
      </c>
      <c r="F321" s="172" t="s">
        <v>406</v>
      </c>
      <c r="G321" s="130" t="s">
        <v>172</v>
      </c>
      <c r="H321" s="262">
        <f>SUM(Лист1!G89)</f>
        <v>5323779</v>
      </c>
      <c r="I321" s="262">
        <f>SUM(Лист1!H89)</f>
        <v>5323779</v>
      </c>
      <c r="J321" s="361">
        <f t="shared" si="184"/>
        <v>0</v>
      </c>
      <c r="K321" s="262"/>
      <c r="L321" s="262"/>
      <c r="M321" s="110"/>
      <c r="N321" s="262"/>
      <c r="O321" s="262"/>
      <c r="P321" s="110"/>
    </row>
    <row r="322" spans="1:16" ht="26.25" x14ac:dyDescent="0.25">
      <c r="A322" s="248" t="s">
        <v>417</v>
      </c>
      <c r="B322" s="81" t="s">
        <v>43</v>
      </c>
      <c r="C322" s="81" t="s">
        <v>168</v>
      </c>
      <c r="D322" s="81" t="s">
        <v>110</v>
      </c>
      <c r="E322" s="73">
        <v>903</v>
      </c>
      <c r="F322" s="161" t="s">
        <v>418</v>
      </c>
      <c r="G322" s="162" t="s">
        <v>8</v>
      </c>
      <c r="H322" s="110">
        <f>SUM(H323)</f>
        <v>4796194.9000000004</v>
      </c>
      <c r="I322" s="110">
        <f t="shared" ref="I322" si="185">SUM(I323)</f>
        <v>4796194.9000000004</v>
      </c>
      <c r="J322" s="109">
        <f t="shared" ref="J322:J324" si="186">SUM(I322-H322)</f>
        <v>0</v>
      </c>
      <c r="K322" s="262"/>
      <c r="L322" s="262"/>
      <c r="M322" s="110"/>
      <c r="N322" s="262"/>
      <c r="O322" s="262"/>
      <c r="P322" s="110"/>
    </row>
    <row r="323" spans="1:16" ht="23.25" x14ac:dyDescent="0.25">
      <c r="A323" s="170" t="s">
        <v>16</v>
      </c>
      <c r="B323" s="96" t="s">
        <v>43</v>
      </c>
      <c r="C323" s="79" t="s">
        <v>168</v>
      </c>
      <c r="D323" s="96" t="s">
        <v>110</v>
      </c>
      <c r="E323" s="55">
        <v>903</v>
      </c>
      <c r="F323" s="172" t="s">
        <v>418</v>
      </c>
      <c r="G323" s="130" t="s">
        <v>17</v>
      </c>
      <c r="H323" s="262">
        <f>SUM(H324)</f>
        <v>4796194.9000000004</v>
      </c>
      <c r="I323" s="262">
        <f>SUM(I324)</f>
        <v>4796194.9000000004</v>
      </c>
      <c r="J323" s="361">
        <f t="shared" si="186"/>
        <v>0</v>
      </c>
      <c r="K323" s="262"/>
      <c r="L323" s="262"/>
      <c r="M323" s="110"/>
      <c r="N323" s="262"/>
      <c r="O323" s="262"/>
      <c r="P323" s="110"/>
    </row>
    <row r="324" spans="1:16" x14ac:dyDescent="0.25">
      <c r="A324" s="302" t="s">
        <v>171</v>
      </c>
      <c r="B324" s="96" t="s">
        <v>43</v>
      </c>
      <c r="C324" s="79" t="s">
        <v>168</v>
      </c>
      <c r="D324" s="79" t="s">
        <v>110</v>
      </c>
      <c r="E324" s="55">
        <v>903</v>
      </c>
      <c r="F324" s="172" t="s">
        <v>418</v>
      </c>
      <c r="G324" s="130" t="s">
        <v>170</v>
      </c>
      <c r="H324" s="262">
        <f>SUM(Лист1!G78)</f>
        <v>4796194.9000000004</v>
      </c>
      <c r="I324" s="262">
        <f>SUM(Лист1!H78)</f>
        <v>4796194.9000000004</v>
      </c>
      <c r="J324" s="361">
        <f t="shared" si="186"/>
        <v>0</v>
      </c>
      <c r="K324" s="262"/>
      <c r="L324" s="262"/>
      <c r="M324" s="110"/>
      <c r="N324" s="262"/>
      <c r="O324" s="262"/>
      <c r="P324" s="110"/>
    </row>
    <row r="325" spans="1:16" x14ac:dyDescent="0.25">
      <c r="A325" s="248" t="s">
        <v>429</v>
      </c>
      <c r="B325" s="81" t="s">
        <v>43</v>
      </c>
      <c r="C325" s="81" t="s">
        <v>168</v>
      </c>
      <c r="D325" s="81" t="s">
        <v>110</v>
      </c>
      <c r="E325" s="73">
        <v>903</v>
      </c>
      <c r="F325" s="161" t="s">
        <v>431</v>
      </c>
      <c r="G325" s="162" t="s">
        <v>8</v>
      </c>
      <c r="H325" s="110">
        <f>SUM(H326)</f>
        <v>111088</v>
      </c>
      <c r="I325" s="110">
        <f t="shared" ref="I325" si="187">SUM(I326)</f>
        <v>111088</v>
      </c>
      <c r="J325" s="109">
        <f t="shared" ref="J325:J327" si="188">SUM(I325-H325)</f>
        <v>0</v>
      </c>
      <c r="K325" s="262"/>
      <c r="L325" s="262"/>
      <c r="M325" s="110"/>
      <c r="N325" s="262"/>
      <c r="O325" s="262"/>
      <c r="P325" s="110"/>
    </row>
    <row r="326" spans="1:16" ht="23.25" x14ac:dyDescent="0.25">
      <c r="A326" s="170" t="s">
        <v>16</v>
      </c>
      <c r="B326" s="96" t="s">
        <v>43</v>
      </c>
      <c r="C326" s="79" t="s">
        <v>168</v>
      </c>
      <c r="D326" s="96" t="s">
        <v>110</v>
      </c>
      <c r="E326" s="55">
        <v>903</v>
      </c>
      <c r="F326" s="172" t="s">
        <v>431</v>
      </c>
      <c r="G326" s="130" t="s">
        <v>17</v>
      </c>
      <c r="H326" s="262">
        <f>SUM(H327)</f>
        <v>111088</v>
      </c>
      <c r="I326" s="262">
        <f>SUM(I327)</f>
        <v>111088</v>
      </c>
      <c r="J326" s="361">
        <f t="shared" si="188"/>
        <v>0</v>
      </c>
      <c r="K326" s="262"/>
      <c r="L326" s="262"/>
      <c r="M326" s="110"/>
      <c r="N326" s="262"/>
      <c r="O326" s="262"/>
      <c r="P326" s="110"/>
    </row>
    <row r="327" spans="1:16" x14ac:dyDescent="0.25">
      <c r="A327" s="302" t="s">
        <v>171</v>
      </c>
      <c r="B327" s="96" t="s">
        <v>43</v>
      </c>
      <c r="C327" s="79" t="s">
        <v>168</v>
      </c>
      <c r="D327" s="79" t="s">
        <v>110</v>
      </c>
      <c r="E327" s="55">
        <v>903</v>
      </c>
      <c r="F327" s="172" t="s">
        <v>431</v>
      </c>
      <c r="G327" s="130" t="s">
        <v>170</v>
      </c>
      <c r="H327" s="262">
        <f>SUM(Лист1!G81+Лист1!G62)</f>
        <v>111088</v>
      </c>
      <c r="I327" s="262">
        <f>SUM(Лист1!H81+Лист1!H62)</f>
        <v>111088</v>
      </c>
      <c r="J327" s="361">
        <f t="shared" si="188"/>
        <v>0</v>
      </c>
      <c r="K327" s="262"/>
      <c r="L327" s="262"/>
      <c r="M327" s="110"/>
      <c r="N327" s="262"/>
      <c r="O327" s="262"/>
      <c r="P327" s="110"/>
    </row>
    <row r="328" spans="1:16" x14ac:dyDescent="0.25">
      <c r="A328" s="146" t="s">
        <v>225</v>
      </c>
      <c r="B328" s="81" t="s">
        <v>43</v>
      </c>
      <c r="C328" s="81" t="s">
        <v>168</v>
      </c>
      <c r="D328" s="81" t="s">
        <v>110</v>
      </c>
      <c r="E328" s="73">
        <v>903</v>
      </c>
      <c r="F328" s="161">
        <v>82330</v>
      </c>
      <c r="G328" s="158" t="s">
        <v>8</v>
      </c>
      <c r="H328" s="110">
        <f>SUM(H329)</f>
        <v>140000</v>
      </c>
      <c r="I328" s="110">
        <f t="shared" ref="I328:O328" si="189">SUM(I329)</f>
        <v>140000</v>
      </c>
      <c r="J328" s="109">
        <f t="shared" si="156"/>
        <v>0</v>
      </c>
      <c r="K328" s="110">
        <f>SUM(K329)</f>
        <v>0</v>
      </c>
      <c r="L328" s="110">
        <f t="shared" si="189"/>
        <v>0</v>
      </c>
      <c r="M328" s="110">
        <f t="shared" si="154"/>
        <v>0</v>
      </c>
      <c r="N328" s="110">
        <f>SUM(N329)</f>
        <v>0</v>
      </c>
      <c r="O328" s="110">
        <f t="shared" si="189"/>
        <v>0</v>
      </c>
      <c r="P328" s="110">
        <f t="shared" si="155"/>
        <v>0</v>
      </c>
    </row>
    <row r="329" spans="1:16" ht="34.15" customHeight="1" x14ac:dyDescent="0.25">
      <c r="A329" s="58" t="s">
        <v>32</v>
      </c>
      <c r="B329" s="96" t="s">
        <v>43</v>
      </c>
      <c r="C329" s="79" t="s">
        <v>168</v>
      </c>
      <c r="D329" s="79" t="s">
        <v>110</v>
      </c>
      <c r="E329" s="55">
        <v>903</v>
      </c>
      <c r="F329" s="131">
        <v>82330</v>
      </c>
      <c r="G329" s="130" t="s">
        <v>33</v>
      </c>
      <c r="H329" s="262">
        <f t="shared" ref="H329:O329" si="190">SUM(H330)</f>
        <v>140000</v>
      </c>
      <c r="I329" s="262">
        <f t="shared" si="190"/>
        <v>140000</v>
      </c>
      <c r="J329" s="109">
        <f t="shared" si="156"/>
        <v>0</v>
      </c>
      <c r="K329" s="262">
        <f t="shared" si="190"/>
        <v>0</v>
      </c>
      <c r="L329" s="262">
        <f t="shared" si="190"/>
        <v>0</v>
      </c>
      <c r="M329" s="110">
        <f t="shared" si="154"/>
        <v>0</v>
      </c>
      <c r="N329" s="262">
        <f t="shared" si="190"/>
        <v>0</v>
      </c>
      <c r="O329" s="262">
        <f t="shared" si="190"/>
        <v>0</v>
      </c>
      <c r="P329" s="110">
        <f t="shared" si="155"/>
        <v>0</v>
      </c>
    </row>
    <row r="330" spans="1:16" x14ac:dyDescent="0.25">
      <c r="A330" s="58" t="s">
        <v>36</v>
      </c>
      <c r="B330" s="96" t="s">
        <v>43</v>
      </c>
      <c r="C330" s="79" t="s">
        <v>168</v>
      </c>
      <c r="D330" s="79" t="s">
        <v>110</v>
      </c>
      <c r="E330" s="55">
        <v>903</v>
      </c>
      <c r="F330" s="131">
        <v>82330</v>
      </c>
      <c r="G330" s="130" t="s">
        <v>37</v>
      </c>
      <c r="H330" s="262">
        <f>SUM(Лист1!G117)</f>
        <v>140000</v>
      </c>
      <c r="I330" s="262">
        <f>SUM(Лист1!H117)</f>
        <v>140000</v>
      </c>
      <c r="J330" s="109">
        <f t="shared" si="156"/>
        <v>0</v>
      </c>
      <c r="K330" s="262">
        <f>SUM(Лист1!J117)</f>
        <v>0</v>
      </c>
      <c r="L330" s="262">
        <f>SUM(Лист1!K117)</f>
        <v>0</v>
      </c>
      <c r="M330" s="110">
        <f t="shared" si="154"/>
        <v>0</v>
      </c>
      <c r="N330" s="262">
        <f>SUM(Лист1!M117)</f>
        <v>0</v>
      </c>
      <c r="O330" s="262">
        <f>SUM(Лист1!N117)</f>
        <v>0</v>
      </c>
      <c r="P330" s="110">
        <f t="shared" si="155"/>
        <v>0</v>
      </c>
    </row>
    <row r="331" spans="1:16" ht="18" x14ac:dyDescent="0.25">
      <c r="A331" s="69" t="s">
        <v>342</v>
      </c>
      <c r="B331" s="82" t="s">
        <v>62</v>
      </c>
      <c r="C331" s="75"/>
      <c r="D331" s="75"/>
      <c r="E331" s="55"/>
      <c r="F331" s="131"/>
      <c r="G331" s="130"/>
      <c r="H331" s="110">
        <f>SUM(H332+H342+H381)</f>
        <v>68360879</v>
      </c>
      <c r="I331" s="110">
        <f>SUM(I332+I342+I381)</f>
        <v>68420851</v>
      </c>
      <c r="J331" s="109">
        <f t="shared" si="156"/>
        <v>59972</v>
      </c>
      <c r="K331" s="110">
        <f>SUM(K332+K342+K381)</f>
        <v>61789818</v>
      </c>
      <c r="L331" s="110">
        <f>SUM(L332+L342+L381)</f>
        <v>61789818</v>
      </c>
      <c r="M331" s="110">
        <f t="shared" si="154"/>
        <v>0</v>
      </c>
      <c r="N331" s="110">
        <f>SUM(N332+N342+N381)</f>
        <v>62459333</v>
      </c>
      <c r="O331" s="110">
        <f>SUM(O332+O342+O381)</f>
        <v>62459333</v>
      </c>
      <c r="P331" s="110">
        <f t="shared" si="155"/>
        <v>0</v>
      </c>
    </row>
    <row r="332" spans="1:16" ht="18" x14ac:dyDescent="0.25">
      <c r="A332" s="207" t="s">
        <v>341</v>
      </c>
      <c r="B332" s="82" t="s">
        <v>62</v>
      </c>
      <c r="C332" s="86" t="s">
        <v>166</v>
      </c>
      <c r="D332" s="86"/>
      <c r="E332" s="55"/>
      <c r="F332" s="131"/>
      <c r="G332" s="130"/>
      <c r="H332" s="110">
        <f t="shared" ref="H332:O334" si="191">SUM(H333)</f>
        <v>11081231</v>
      </c>
      <c r="I332" s="110">
        <f t="shared" si="191"/>
        <v>10681231</v>
      </c>
      <c r="J332" s="109">
        <f t="shared" si="156"/>
        <v>-400000</v>
      </c>
      <c r="K332" s="110">
        <f t="shared" si="191"/>
        <v>11081049</v>
      </c>
      <c r="L332" s="110">
        <f t="shared" si="191"/>
        <v>11081049</v>
      </c>
      <c r="M332" s="110">
        <f t="shared" si="154"/>
        <v>0</v>
      </c>
      <c r="N332" s="110">
        <f t="shared" si="191"/>
        <v>11081049</v>
      </c>
      <c r="O332" s="110">
        <f t="shared" si="191"/>
        <v>11081049</v>
      </c>
      <c r="P332" s="110">
        <f t="shared" si="155"/>
        <v>0</v>
      </c>
    </row>
    <row r="333" spans="1:16" ht="51.75" x14ac:dyDescent="0.25">
      <c r="A333" s="141" t="s">
        <v>155</v>
      </c>
      <c r="B333" s="82" t="s">
        <v>62</v>
      </c>
      <c r="C333" s="86" t="s">
        <v>166</v>
      </c>
      <c r="D333" s="86" t="s">
        <v>41</v>
      </c>
      <c r="E333" s="55"/>
      <c r="F333" s="131"/>
      <c r="G333" s="130"/>
      <c r="H333" s="110">
        <f t="shared" si="191"/>
        <v>11081231</v>
      </c>
      <c r="I333" s="110">
        <f t="shared" si="191"/>
        <v>10681231</v>
      </c>
      <c r="J333" s="109">
        <f t="shared" si="156"/>
        <v>-400000</v>
      </c>
      <c r="K333" s="110">
        <f t="shared" si="191"/>
        <v>11081049</v>
      </c>
      <c r="L333" s="110">
        <f t="shared" si="191"/>
        <v>11081049</v>
      </c>
      <c r="M333" s="110">
        <f t="shared" si="154"/>
        <v>0</v>
      </c>
      <c r="N333" s="110">
        <f t="shared" si="191"/>
        <v>11081049</v>
      </c>
      <c r="O333" s="110">
        <f t="shared" si="191"/>
        <v>11081049</v>
      </c>
      <c r="P333" s="110">
        <f t="shared" si="155"/>
        <v>0</v>
      </c>
    </row>
    <row r="334" spans="1:16" ht="39" x14ac:dyDescent="0.25">
      <c r="A334" s="141" t="s">
        <v>156</v>
      </c>
      <c r="B334" s="82" t="s">
        <v>62</v>
      </c>
      <c r="C334" s="86" t="s">
        <v>166</v>
      </c>
      <c r="D334" s="86" t="s">
        <v>110</v>
      </c>
      <c r="E334" s="55"/>
      <c r="F334" s="131"/>
      <c r="G334" s="130"/>
      <c r="H334" s="110">
        <f t="shared" si="191"/>
        <v>11081231</v>
      </c>
      <c r="I334" s="110">
        <f t="shared" si="191"/>
        <v>10681231</v>
      </c>
      <c r="J334" s="109">
        <f t="shared" si="156"/>
        <v>-400000</v>
      </c>
      <c r="K334" s="110">
        <f t="shared" si="191"/>
        <v>11081049</v>
      </c>
      <c r="L334" s="110">
        <f t="shared" si="191"/>
        <v>11081049</v>
      </c>
      <c r="M334" s="110">
        <f t="shared" si="154"/>
        <v>0</v>
      </c>
      <c r="N334" s="110">
        <f t="shared" si="191"/>
        <v>11081049</v>
      </c>
      <c r="O334" s="110">
        <f t="shared" si="191"/>
        <v>11081049</v>
      </c>
      <c r="P334" s="110">
        <f t="shared" si="155"/>
        <v>0</v>
      </c>
    </row>
    <row r="335" spans="1:16" ht="36" x14ac:dyDescent="0.25">
      <c r="A335" s="77" t="s">
        <v>126</v>
      </c>
      <c r="B335" s="82" t="s">
        <v>62</v>
      </c>
      <c r="C335" s="86" t="s">
        <v>166</v>
      </c>
      <c r="D335" s="86" t="s">
        <v>110</v>
      </c>
      <c r="E335" s="63">
        <v>926</v>
      </c>
      <c r="F335" s="107" t="s">
        <v>144</v>
      </c>
      <c r="G335" s="107" t="s">
        <v>8</v>
      </c>
      <c r="H335" s="110">
        <f>SUM(H336+H339)</f>
        <v>11081231</v>
      </c>
      <c r="I335" s="110">
        <f t="shared" ref="I335" si="192">SUM(I336+I339)</f>
        <v>10681231</v>
      </c>
      <c r="J335" s="109">
        <f t="shared" si="156"/>
        <v>-400000</v>
      </c>
      <c r="K335" s="110">
        <f>SUM(K336+K339)</f>
        <v>11081049</v>
      </c>
      <c r="L335" s="110">
        <f t="shared" ref="L335" si="193">SUM(L336+L339)</f>
        <v>11081049</v>
      </c>
      <c r="M335" s="110">
        <f t="shared" si="154"/>
        <v>0</v>
      </c>
      <c r="N335" s="110">
        <f>SUM(N336+N339)</f>
        <v>11081049</v>
      </c>
      <c r="O335" s="110">
        <f t="shared" ref="O335" si="194">SUM(O336+O339)</f>
        <v>11081049</v>
      </c>
      <c r="P335" s="110">
        <f t="shared" si="155"/>
        <v>0</v>
      </c>
    </row>
    <row r="336" spans="1:16" ht="26.25" x14ac:dyDescent="0.25">
      <c r="A336" s="62" t="s">
        <v>73</v>
      </c>
      <c r="B336" s="81" t="s">
        <v>62</v>
      </c>
      <c r="C336" s="87" t="s">
        <v>166</v>
      </c>
      <c r="D336" s="87" t="s">
        <v>110</v>
      </c>
      <c r="E336" s="73">
        <v>926</v>
      </c>
      <c r="F336" s="161">
        <v>80320</v>
      </c>
      <c r="G336" s="158" t="s">
        <v>8</v>
      </c>
      <c r="H336" s="110">
        <f>SUM(H337)</f>
        <v>11057231</v>
      </c>
      <c r="I336" s="110">
        <f t="shared" ref="I336:O336" si="195">SUM(I337)</f>
        <v>10657231</v>
      </c>
      <c r="J336" s="109">
        <f t="shared" si="156"/>
        <v>-400000</v>
      </c>
      <c r="K336" s="110">
        <f>SUM(K337)</f>
        <v>11057049</v>
      </c>
      <c r="L336" s="110">
        <f t="shared" si="195"/>
        <v>11057049</v>
      </c>
      <c r="M336" s="110">
        <f t="shared" si="154"/>
        <v>0</v>
      </c>
      <c r="N336" s="110">
        <f>SUM(N337)</f>
        <v>11057049</v>
      </c>
      <c r="O336" s="110">
        <f t="shared" si="195"/>
        <v>11057049</v>
      </c>
      <c r="P336" s="110">
        <f t="shared" si="155"/>
        <v>0</v>
      </c>
    </row>
    <row r="337" spans="1:16" ht="23.25" x14ac:dyDescent="0.25">
      <c r="A337" s="58" t="s">
        <v>16</v>
      </c>
      <c r="B337" s="79" t="s">
        <v>62</v>
      </c>
      <c r="C337" s="88" t="s">
        <v>166</v>
      </c>
      <c r="D337" s="88" t="s">
        <v>110</v>
      </c>
      <c r="E337" s="55">
        <v>926</v>
      </c>
      <c r="F337" s="131">
        <v>80320</v>
      </c>
      <c r="G337" s="130" t="s">
        <v>17</v>
      </c>
      <c r="H337" s="262">
        <f>SUM(H338:H338)</f>
        <v>11057231</v>
      </c>
      <c r="I337" s="262">
        <f t="shared" ref="I337:O337" si="196">SUM(I338:I338)</f>
        <v>10657231</v>
      </c>
      <c r="J337" s="361">
        <f t="shared" si="156"/>
        <v>-400000</v>
      </c>
      <c r="K337" s="262">
        <f>SUM(K338:K338)</f>
        <v>11057049</v>
      </c>
      <c r="L337" s="262">
        <f t="shared" si="196"/>
        <v>11057049</v>
      </c>
      <c r="M337" s="110">
        <f t="shared" si="154"/>
        <v>0</v>
      </c>
      <c r="N337" s="262">
        <f>SUM(N338:N338)</f>
        <v>11057049</v>
      </c>
      <c r="O337" s="262">
        <f t="shared" si="196"/>
        <v>11057049</v>
      </c>
      <c r="P337" s="110">
        <f t="shared" si="155"/>
        <v>0</v>
      </c>
    </row>
    <row r="338" spans="1:16" x14ac:dyDescent="0.25">
      <c r="A338" s="135" t="s">
        <v>171</v>
      </c>
      <c r="B338" s="113" t="s">
        <v>62</v>
      </c>
      <c r="C338" s="114">
        <v>1</v>
      </c>
      <c r="D338" s="114">
        <v>11</v>
      </c>
      <c r="E338" s="115">
        <v>926</v>
      </c>
      <c r="F338" s="229">
        <v>80320</v>
      </c>
      <c r="G338" s="211">
        <v>610</v>
      </c>
      <c r="H338" s="262">
        <f>SUM(Лист1!G163)</f>
        <v>11057231</v>
      </c>
      <c r="I338" s="262">
        <f>SUM(Лист1!H163)</f>
        <v>10657231</v>
      </c>
      <c r="J338" s="361">
        <f t="shared" si="156"/>
        <v>-400000</v>
      </c>
      <c r="K338" s="262">
        <f>SUM(Лист1!J163)</f>
        <v>11057049</v>
      </c>
      <c r="L338" s="262">
        <f>SUM(Лист1!K163)</f>
        <v>11057049</v>
      </c>
      <c r="M338" s="110">
        <f t="shared" si="154"/>
        <v>0</v>
      </c>
      <c r="N338" s="262">
        <f>SUM(Лист1!M163)</f>
        <v>11057049</v>
      </c>
      <c r="O338" s="262">
        <f>SUM(Лист1!N163)</f>
        <v>11057049</v>
      </c>
      <c r="P338" s="110">
        <f t="shared" si="155"/>
        <v>0</v>
      </c>
    </row>
    <row r="339" spans="1:16" ht="51.75" x14ac:dyDescent="0.25">
      <c r="A339" s="60" t="s">
        <v>24</v>
      </c>
      <c r="B339" s="81" t="s">
        <v>62</v>
      </c>
      <c r="C339" s="87" t="s">
        <v>166</v>
      </c>
      <c r="D339" s="87" t="s">
        <v>110</v>
      </c>
      <c r="E339" s="73">
        <v>926</v>
      </c>
      <c r="F339" s="159">
        <v>14770</v>
      </c>
      <c r="G339" s="163" t="s">
        <v>8</v>
      </c>
      <c r="H339" s="110">
        <f t="shared" ref="H339:O340" si="197">SUM(H340)</f>
        <v>24000</v>
      </c>
      <c r="I339" s="110">
        <f t="shared" si="197"/>
        <v>24000</v>
      </c>
      <c r="J339" s="109">
        <f t="shared" si="156"/>
        <v>0</v>
      </c>
      <c r="K339" s="110">
        <f t="shared" si="197"/>
        <v>24000</v>
      </c>
      <c r="L339" s="110">
        <f t="shared" si="197"/>
        <v>24000</v>
      </c>
      <c r="M339" s="110">
        <f t="shared" si="154"/>
        <v>0</v>
      </c>
      <c r="N339" s="110">
        <f t="shared" si="197"/>
        <v>24000</v>
      </c>
      <c r="O339" s="110">
        <f t="shared" si="197"/>
        <v>24000</v>
      </c>
      <c r="P339" s="110">
        <f t="shared" si="155"/>
        <v>0</v>
      </c>
    </row>
    <row r="340" spans="1:16" ht="23.25" x14ac:dyDescent="0.25">
      <c r="A340" s="58" t="s">
        <v>16</v>
      </c>
      <c r="B340" s="79" t="s">
        <v>62</v>
      </c>
      <c r="C340" s="88" t="s">
        <v>166</v>
      </c>
      <c r="D340" s="88" t="s">
        <v>110</v>
      </c>
      <c r="E340" s="55">
        <v>926</v>
      </c>
      <c r="F340" s="138">
        <v>14770</v>
      </c>
      <c r="G340" s="130" t="s">
        <v>17</v>
      </c>
      <c r="H340" s="262">
        <f t="shared" si="197"/>
        <v>24000</v>
      </c>
      <c r="I340" s="262">
        <f t="shared" si="197"/>
        <v>24000</v>
      </c>
      <c r="J340" s="109">
        <f t="shared" si="156"/>
        <v>0</v>
      </c>
      <c r="K340" s="262">
        <f t="shared" si="197"/>
        <v>24000</v>
      </c>
      <c r="L340" s="262">
        <f t="shared" si="197"/>
        <v>24000</v>
      </c>
      <c r="M340" s="110">
        <f t="shared" si="154"/>
        <v>0</v>
      </c>
      <c r="N340" s="262">
        <f t="shared" si="197"/>
        <v>24000</v>
      </c>
      <c r="O340" s="262">
        <f t="shared" si="197"/>
        <v>24000</v>
      </c>
      <c r="P340" s="110">
        <f t="shared" si="155"/>
        <v>0</v>
      </c>
    </row>
    <row r="341" spans="1:16" x14ac:dyDescent="0.25">
      <c r="A341" s="135" t="s">
        <v>171</v>
      </c>
      <c r="B341" s="79" t="s">
        <v>62</v>
      </c>
      <c r="C341" s="88" t="s">
        <v>166</v>
      </c>
      <c r="D341" s="88" t="s">
        <v>110</v>
      </c>
      <c r="E341" s="55">
        <v>926</v>
      </c>
      <c r="F341" s="138">
        <v>14770</v>
      </c>
      <c r="G341" s="130" t="s">
        <v>170</v>
      </c>
      <c r="H341" s="262">
        <f>SUM(Лист1!G166)</f>
        <v>24000</v>
      </c>
      <c r="I341" s="262">
        <f>SUM(Лист1!H166)</f>
        <v>24000</v>
      </c>
      <c r="J341" s="109">
        <f t="shared" si="156"/>
        <v>0</v>
      </c>
      <c r="K341" s="262">
        <f>SUM(Лист1!J166)</f>
        <v>24000</v>
      </c>
      <c r="L341" s="262">
        <f>SUM(Лист1!K166)</f>
        <v>24000</v>
      </c>
      <c r="M341" s="110">
        <f t="shared" si="154"/>
        <v>0</v>
      </c>
      <c r="N341" s="262">
        <f>SUM(Лист1!M166)</f>
        <v>24000</v>
      </c>
      <c r="O341" s="262">
        <f>SUM(Лист1!N166)</f>
        <v>24000</v>
      </c>
      <c r="P341" s="110">
        <f t="shared" si="155"/>
        <v>0</v>
      </c>
    </row>
    <row r="342" spans="1:16" ht="29.25" x14ac:dyDescent="0.25">
      <c r="A342" s="207" t="s">
        <v>350</v>
      </c>
      <c r="B342" s="82" t="s">
        <v>62</v>
      </c>
      <c r="C342" s="86" t="s">
        <v>128</v>
      </c>
      <c r="D342" s="86"/>
      <c r="E342" s="55"/>
      <c r="F342" s="138"/>
      <c r="G342" s="137"/>
      <c r="H342" s="235">
        <f t="shared" ref="H342:O343" si="198">SUM(H343)</f>
        <v>55885957</v>
      </c>
      <c r="I342" s="235">
        <f t="shared" si="198"/>
        <v>56240957</v>
      </c>
      <c r="J342" s="109">
        <f t="shared" si="156"/>
        <v>355000</v>
      </c>
      <c r="K342" s="235">
        <f t="shared" si="198"/>
        <v>49271710</v>
      </c>
      <c r="L342" s="235">
        <f t="shared" si="198"/>
        <v>49271710</v>
      </c>
      <c r="M342" s="110">
        <f t="shared" si="154"/>
        <v>0</v>
      </c>
      <c r="N342" s="235">
        <f t="shared" si="198"/>
        <v>49938298</v>
      </c>
      <c r="O342" s="235">
        <f t="shared" si="198"/>
        <v>49938298</v>
      </c>
      <c r="P342" s="110">
        <f t="shared" si="155"/>
        <v>0</v>
      </c>
    </row>
    <row r="343" spans="1:16" ht="39" x14ac:dyDescent="0.25">
      <c r="A343" s="141" t="s">
        <v>157</v>
      </c>
      <c r="B343" s="82" t="s">
        <v>62</v>
      </c>
      <c r="C343" s="86" t="s">
        <v>128</v>
      </c>
      <c r="D343" s="86" t="s">
        <v>41</v>
      </c>
      <c r="E343" s="55"/>
      <c r="F343" s="138"/>
      <c r="G343" s="137"/>
      <c r="H343" s="235">
        <f t="shared" si="198"/>
        <v>55885957</v>
      </c>
      <c r="I343" s="235">
        <f t="shared" si="198"/>
        <v>56240957</v>
      </c>
      <c r="J343" s="109">
        <f t="shared" si="156"/>
        <v>355000</v>
      </c>
      <c r="K343" s="235">
        <f t="shared" si="198"/>
        <v>49271710</v>
      </c>
      <c r="L343" s="235">
        <f t="shared" si="198"/>
        <v>49271710</v>
      </c>
      <c r="M343" s="110">
        <f t="shared" si="154"/>
        <v>0</v>
      </c>
      <c r="N343" s="235">
        <f t="shared" si="198"/>
        <v>49938298</v>
      </c>
      <c r="O343" s="235">
        <f t="shared" si="198"/>
        <v>49938298</v>
      </c>
      <c r="P343" s="110">
        <f t="shared" si="155"/>
        <v>0</v>
      </c>
    </row>
    <row r="344" spans="1:16" ht="39" x14ac:dyDescent="0.25">
      <c r="A344" s="141" t="s">
        <v>158</v>
      </c>
      <c r="B344" s="82" t="s">
        <v>62</v>
      </c>
      <c r="C344" s="86" t="s">
        <v>128</v>
      </c>
      <c r="D344" s="86" t="s">
        <v>110</v>
      </c>
      <c r="E344" s="55"/>
      <c r="F344" s="138"/>
      <c r="G344" s="137"/>
      <c r="H344" s="235">
        <f>SUM(H345+H348+H351+H354+H367+H361+H364+H372+H375+H378)</f>
        <v>55885957</v>
      </c>
      <c r="I344" s="235">
        <f>SUM(I345+I348+I351+I354+I367+I361+I364+I372+I375+I378)</f>
        <v>56240957</v>
      </c>
      <c r="J344" s="109">
        <f t="shared" si="156"/>
        <v>355000</v>
      </c>
      <c r="K344" s="235">
        <f>SUM(K345+K348+K351+K354+K367+K361+K364+K372)</f>
        <v>49271710</v>
      </c>
      <c r="L344" s="235">
        <f t="shared" ref="L344" si="199">SUM(L345+L348+L351+L354+L367+L361+L364+L372)</f>
        <v>49271710</v>
      </c>
      <c r="M344" s="110">
        <f t="shared" si="154"/>
        <v>0</v>
      </c>
      <c r="N344" s="235">
        <f>SUM(N345+N348+N351+N354+N367+N361+N364+N372)</f>
        <v>49938298</v>
      </c>
      <c r="O344" s="235">
        <f t="shared" ref="O344" si="200">SUM(O345+O348+O351+O354+O367+O361+O364+O372)</f>
        <v>49938298</v>
      </c>
      <c r="P344" s="110">
        <f t="shared" si="155"/>
        <v>0</v>
      </c>
    </row>
    <row r="345" spans="1:16" x14ac:dyDescent="0.25">
      <c r="A345" s="62" t="s">
        <v>74</v>
      </c>
      <c r="B345" s="81" t="s">
        <v>62</v>
      </c>
      <c r="C345" s="87" t="s">
        <v>128</v>
      </c>
      <c r="D345" s="87" t="s">
        <v>110</v>
      </c>
      <c r="E345" s="73">
        <v>926</v>
      </c>
      <c r="F345" s="161">
        <v>80450</v>
      </c>
      <c r="G345" s="162" t="s">
        <v>8</v>
      </c>
      <c r="H345" s="110">
        <f>SUM(H346)</f>
        <v>8924315</v>
      </c>
      <c r="I345" s="110">
        <f t="shared" ref="I345:O345" si="201">SUM(I346)</f>
        <v>11024315</v>
      </c>
      <c r="J345" s="109">
        <f t="shared" si="156"/>
        <v>2100000</v>
      </c>
      <c r="K345" s="110">
        <f>SUM(K346)</f>
        <v>17742737</v>
      </c>
      <c r="L345" s="110">
        <f t="shared" si="201"/>
        <v>17742737</v>
      </c>
      <c r="M345" s="110">
        <f t="shared" si="154"/>
        <v>0</v>
      </c>
      <c r="N345" s="110">
        <f>SUM(N346)</f>
        <v>18409325</v>
      </c>
      <c r="O345" s="110">
        <f t="shared" si="201"/>
        <v>18409325</v>
      </c>
      <c r="P345" s="110">
        <f t="shared" si="155"/>
        <v>0</v>
      </c>
    </row>
    <row r="346" spans="1:16" ht="23.25" x14ac:dyDescent="0.25">
      <c r="A346" s="58" t="s">
        <v>16</v>
      </c>
      <c r="B346" s="79" t="s">
        <v>62</v>
      </c>
      <c r="C346" s="88" t="s">
        <v>128</v>
      </c>
      <c r="D346" s="88" t="s">
        <v>110</v>
      </c>
      <c r="E346" s="55">
        <v>926</v>
      </c>
      <c r="F346" s="131">
        <v>80450</v>
      </c>
      <c r="G346" s="130" t="s">
        <v>17</v>
      </c>
      <c r="H346" s="262">
        <f>SUM(H347:H347)</f>
        <v>8924315</v>
      </c>
      <c r="I346" s="262">
        <f t="shared" ref="I346:O346" si="202">SUM(I347:I347)</f>
        <v>11024315</v>
      </c>
      <c r="J346" s="361">
        <f t="shared" si="156"/>
        <v>2100000</v>
      </c>
      <c r="K346" s="262">
        <f>SUM(K347:K347)</f>
        <v>17742737</v>
      </c>
      <c r="L346" s="262">
        <f t="shared" si="202"/>
        <v>17742737</v>
      </c>
      <c r="M346" s="110">
        <f t="shared" si="154"/>
        <v>0</v>
      </c>
      <c r="N346" s="262">
        <f>SUM(N347:N347)</f>
        <v>18409325</v>
      </c>
      <c r="O346" s="262">
        <f t="shared" si="202"/>
        <v>18409325</v>
      </c>
      <c r="P346" s="110">
        <f t="shared" si="155"/>
        <v>0</v>
      </c>
    </row>
    <row r="347" spans="1:16" x14ac:dyDescent="0.25">
      <c r="A347" s="135" t="s">
        <v>171</v>
      </c>
      <c r="B347" s="79" t="s">
        <v>62</v>
      </c>
      <c r="C347" s="88" t="s">
        <v>128</v>
      </c>
      <c r="D347" s="88" t="s">
        <v>110</v>
      </c>
      <c r="E347" s="55">
        <v>926</v>
      </c>
      <c r="F347" s="131">
        <v>80450</v>
      </c>
      <c r="G347" s="130" t="s">
        <v>170</v>
      </c>
      <c r="H347" s="262">
        <f>SUM(Лист1!G171)</f>
        <v>8924315</v>
      </c>
      <c r="I347" s="262">
        <f>SUM(Лист1!H171)</f>
        <v>11024315</v>
      </c>
      <c r="J347" s="361">
        <f t="shared" si="156"/>
        <v>2100000</v>
      </c>
      <c r="K347" s="262">
        <f>SUM(Лист1!J171)</f>
        <v>17742737</v>
      </c>
      <c r="L347" s="262">
        <f>SUM(Лист1!K171)</f>
        <v>17742737</v>
      </c>
      <c r="M347" s="110">
        <f t="shared" si="154"/>
        <v>0</v>
      </c>
      <c r="N347" s="262">
        <f>SUM(Лист1!M171)</f>
        <v>18409325</v>
      </c>
      <c r="O347" s="262">
        <f>SUM(Лист1!N171)</f>
        <v>18409325</v>
      </c>
      <c r="P347" s="110">
        <f t="shared" si="155"/>
        <v>0</v>
      </c>
    </row>
    <row r="348" spans="1:16" x14ac:dyDescent="0.25">
      <c r="A348" s="141" t="s">
        <v>240</v>
      </c>
      <c r="B348" s="81" t="s">
        <v>62</v>
      </c>
      <c r="C348" s="87" t="s">
        <v>128</v>
      </c>
      <c r="D348" s="87" t="s">
        <v>110</v>
      </c>
      <c r="E348" s="73">
        <v>926</v>
      </c>
      <c r="F348" s="161">
        <v>80480</v>
      </c>
      <c r="G348" s="162" t="s">
        <v>8</v>
      </c>
      <c r="H348" s="110">
        <f>SUM(H349)</f>
        <v>19727164</v>
      </c>
      <c r="I348" s="110">
        <f t="shared" ref="I348:O348" si="203">SUM(I349)</f>
        <v>17925142</v>
      </c>
      <c r="J348" s="109">
        <f t="shared" si="156"/>
        <v>-1802022</v>
      </c>
      <c r="K348" s="110">
        <f>SUM(K349)</f>
        <v>17974660</v>
      </c>
      <c r="L348" s="110">
        <f t="shared" si="203"/>
        <v>17974660</v>
      </c>
      <c r="M348" s="110">
        <f t="shared" si="154"/>
        <v>0</v>
      </c>
      <c r="N348" s="110">
        <f>SUM(N349)</f>
        <v>17974660</v>
      </c>
      <c r="O348" s="110">
        <f t="shared" si="203"/>
        <v>17974660</v>
      </c>
      <c r="P348" s="110">
        <f t="shared" si="155"/>
        <v>0</v>
      </c>
    </row>
    <row r="349" spans="1:16" ht="23.25" x14ac:dyDescent="0.25">
      <c r="A349" s="58" t="s">
        <v>16</v>
      </c>
      <c r="B349" s="79" t="s">
        <v>62</v>
      </c>
      <c r="C349" s="88" t="s">
        <v>128</v>
      </c>
      <c r="D349" s="88" t="s">
        <v>110</v>
      </c>
      <c r="E349" s="55">
        <v>926</v>
      </c>
      <c r="F349" s="131">
        <v>80480</v>
      </c>
      <c r="G349" s="130" t="s">
        <v>17</v>
      </c>
      <c r="H349" s="262">
        <f>SUM(H350:H350)</f>
        <v>19727164</v>
      </c>
      <c r="I349" s="262">
        <f t="shared" ref="I349:O349" si="204">SUM(I350:I350)</f>
        <v>17925142</v>
      </c>
      <c r="J349" s="361">
        <f t="shared" si="156"/>
        <v>-1802022</v>
      </c>
      <c r="K349" s="262">
        <f>SUM(K350:K350)</f>
        <v>17974660</v>
      </c>
      <c r="L349" s="262">
        <f t="shared" si="204"/>
        <v>17974660</v>
      </c>
      <c r="M349" s="110">
        <f t="shared" si="154"/>
        <v>0</v>
      </c>
      <c r="N349" s="262">
        <f>SUM(N350:N350)</f>
        <v>17974660</v>
      </c>
      <c r="O349" s="262">
        <f t="shared" si="204"/>
        <v>17974660</v>
      </c>
      <c r="P349" s="110">
        <f t="shared" si="155"/>
        <v>0</v>
      </c>
    </row>
    <row r="350" spans="1:16" x14ac:dyDescent="0.25">
      <c r="A350" s="135" t="s">
        <v>171</v>
      </c>
      <c r="B350" s="79" t="s">
        <v>62</v>
      </c>
      <c r="C350" s="88" t="s">
        <v>128</v>
      </c>
      <c r="D350" s="88" t="s">
        <v>110</v>
      </c>
      <c r="E350" s="55">
        <v>926</v>
      </c>
      <c r="F350" s="131">
        <v>80480</v>
      </c>
      <c r="G350" s="130" t="s">
        <v>170</v>
      </c>
      <c r="H350" s="262">
        <f>SUM(Лист1!G177)</f>
        <v>19727164</v>
      </c>
      <c r="I350" s="262">
        <f>SUM(Лист1!H177)</f>
        <v>17925142</v>
      </c>
      <c r="J350" s="361">
        <f t="shared" si="156"/>
        <v>-1802022</v>
      </c>
      <c r="K350" s="262">
        <f>SUM(Лист1!J177)</f>
        <v>17974660</v>
      </c>
      <c r="L350" s="262">
        <f>SUM(Лист1!K177)</f>
        <v>17974660</v>
      </c>
      <c r="M350" s="110">
        <f t="shared" si="154"/>
        <v>0</v>
      </c>
      <c r="N350" s="262">
        <f>SUM(Лист1!M177)</f>
        <v>17974660</v>
      </c>
      <c r="O350" s="262">
        <f>SUM(Лист1!N177)</f>
        <v>17974660</v>
      </c>
      <c r="P350" s="110">
        <f t="shared" si="155"/>
        <v>0</v>
      </c>
    </row>
    <row r="351" spans="1:16" x14ac:dyDescent="0.25">
      <c r="A351" s="62" t="s">
        <v>75</v>
      </c>
      <c r="B351" s="81" t="s">
        <v>62</v>
      </c>
      <c r="C351" s="87" t="s">
        <v>128</v>
      </c>
      <c r="D351" s="87" t="s">
        <v>110</v>
      </c>
      <c r="E351" s="73">
        <v>926</v>
      </c>
      <c r="F351" s="161">
        <v>80490</v>
      </c>
      <c r="G351" s="162" t="s">
        <v>8</v>
      </c>
      <c r="H351" s="110">
        <f t="shared" ref="H351:O352" si="205">SUM(H352)</f>
        <v>1152326</v>
      </c>
      <c r="I351" s="110">
        <f t="shared" si="205"/>
        <v>1152326</v>
      </c>
      <c r="J351" s="109">
        <f t="shared" si="156"/>
        <v>0</v>
      </c>
      <c r="K351" s="110">
        <f t="shared" si="205"/>
        <v>3516077</v>
      </c>
      <c r="L351" s="110">
        <f t="shared" si="205"/>
        <v>3516077</v>
      </c>
      <c r="M351" s="110">
        <f t="shared" si="154"/>
        <v>0</v>
      </c>
      <c r="N351" s="110">
        <f t="shared" si="205"/>
        <v>3516077</v>
      </c>
      <c r="O351" s="110">
        <f t="shared" si="205"/>
        <v>3516077</v>
      </c>
      <c r="P351" s="110">
        <f t="shared" si="155"/>
        <v>0</v>
      </c>
    </row>
    <row r="352" spans="1:16" ht="23.25" x14ac:dyDescent="0.25">
      <c r="A352" s="58" t="s">
        <v>16</v>
      </c>
      <c r="B352" s="79" t="s">
        <v>62</v>
      </c>
      <c r="C352" s="88" t="s">
        <v>128</v>
      </c>
      <c r="D352" s="88" t="s">
        <v>110</v>
      </c>
      <c r="E352" s="55">
        <v>926</v>
      </c>
      <c r="F352" s="131">
        <v>80490</v>
      </c>
      <c r="G352" s="130" t="s">
        <v>17</v>
      </c>
      <c r="H352" s="262">
        <f t="shared" si="205"/>
        <v>1152326</v>
      </c>
      <c r="I352" s="262">
        <f t="shared" si="205"/>
        <v>1152326</v>
      </c>
      <c r="J352" s="361">
        <f t="shared" si="156"/>
        <v>0</v>
      </c>
      <c r="K352" s="262">
        <f t="shared" si="205"/>
        <v>3516077</v>
      </c>
      <c r="L352" s="262">
        <f t="shared" si="205"/>
        <v>3516077</v>
      </c>
      <c r="M352" s="110">
        <f t="shared" si="154"/>
        <v>0</v>
      </c>
      <c r="N352" s="262">
        <f t="shared" si="205"/>
        <v>3516077</v>
      </c>
      <c r="O352" s="262">
        <f t="shared" si="205"/>
        <v>3516077</v>
      </c>
      <c r="P352" s="110">
        <f t="shared" si="155"/>
        <v>0</v>
      </c>
    </row>
    <row r="353" spans="1:16" x14ac:dyDescent="0.25">
      <c r="A353" s="135" t="s">
        <v>171</v>
      </c>
      <c r="B353" s="79" t="s">
        <v>62</v>
      </c>
      <c r="C353" s="88" t="s">
        <v>128</v>
      </c>
      <c r="D353" s="88" t="s">
        <v>110</v>
      </c>
      <c r="E353" s="55">
        <v>926</v>
      </c>
      <c r="F353" s="131">
        <v>80490</v>
      </c>
      <c r="G353" s="130" t="s">
        <v>170</v>
      </c>
      <c r="H353" s="262">
        <f>SUM(Лист1!G196)</f>
        <v>1152326</v>
      </c>
      <c r="I353" s="262">
        <f>SUM(Лист1!H196)</f>
        <v>1152326</v>
      </c>
      <c r="J353" s="361">
        <f t="shared" si="156"/>
        <v>0</v>
      </c>
      <c r="K353" s="262">
        <f>SUM(Лист1!J196)</f>
        <v>3516077</v>
      </c>
      <c r="L353" s="262">
        <f>SUM(Лист1!K196)</f>
        <v>3516077</v>
      </c>
      <c r="M353" s="110">
        <f t="shared" si="154"/>
        <v>0</v>
      </c>
      <c r="N353" s="262">
        <f>SUM(Лист1!M196)</f>
        <v>3516077</v>
      </c>
      <c r="O353" s="262">
        <f>SUM(Лист1!N196)</f>
        <v>3516077</v>
      </c>
      <c r="P353" s="110">
        <f t="shared" si="155"/>
        <v>0</v>
      </c>
    </row>
    <row r="354" spans="1:16" ht="26.25" x14ac:dyDescent="0.25">
      <c r="A354" s="141" t="s">
        <v>223</v>
      </c>
      <c r="B354" s="81" t="s">
        <v>62</v>
      </c>
      <c r="C354" s="87" t="s">
        <v>128</v>
      </c>
      <c r="D354" s="87" t="s">
        <v>110</v>
      </c>
      <c r="E354" s="163" t="s">
        <v>72</v>
      </c>
      <c r="F354" s="161">
        <v>80720</v>
      </c>
      <c r="G354" s="162" t="s">
        <v>8</v>
      </c>
      <c r="H354" s="110">
        <f>SUM(H355+H357+H359)</f>
        <v>9910436</v>
      </c>
      <c r="I354" s="110">
        <f t="shared" ref="I354" si="206">SUM(I355+I357+I359)</f>
        <v>9967458</v>
      </c>
      <c r="J354" s="109">
        <f t="shared" si="156"/>
        <v>57022</v>
      </c>
      <c r="K354" s="110">
        <f>SUM(K355+K357+K359)</f>
        <v>9919436</v>
      </c>
      <c r="L354" s="110">
        <f t="shared" ref="L354" si="207">SUM(L355+L357+L359)</f>
        <v>9919436</v>
      </c>
      <c r="M354" s="110">
        <f t="shared" si="154"/>
        <v>0</v>
      </c>
      <c r="N354" s="110">
        <f>SUM(N355+N357+N359)</f>
        <v>9919436</v>
      </c>
      <c r="O354" s="110">
        <f t="shared" ref="O354" si="208">SUM(O355+O357+O359)</f>
        <v>9919436</v>
      </c>
      <c r="P354" s="110">
        <f t="shared" si="155"/>
        <v>0</v>
      </c>
    </row>
    <row r="355" spans="1:16" ht="33" x14ac:dyDescent="0.25">
      <c r="A355" s="68" t="s">
        <v>32</v>
      </c>
      <c r="B355" s="79" t="s">
        <v>62</v>
      </c>
      <c r="C355" s="88" t="s">
        <v>128</v>
      </c>
      <c r="D355" s="88" t="s">
        <v>110</v>
      </c>
      <c r="E355" s="137" t="s">
        <v>72</v>
      </c>
      <c r="F355" s="131">
        <v>80720</v>
      </c>
      <c r="G355" s="130" t="s">
        <v>33</v>
      </c>
      <c r="H355" s="262">
        <f>SUM(H356)</f>
        <v>9641956</v>
      </c>
      <c r="I355" s="262">
        <f t="shared" ref="I355:O355" si="209">SUM(I356)</f>
        <v>9641956</v>
      </c>
      <c r="J355" s="109">
        <f t="shared" si="156"/>
        <v>0</v>
      </c>
      <c r="K355" s="262">
        <f>SUM(K356)</f>
        <v>9754419</v>
      </c>
      <c r="L355" s="262">
        <f t="shared" si="209"/>
        <v>9754419</v>
      </c>
      <c r="M355" s="110">
        <f t="shared" si="154"/>
        <v>0</v>
      </c>
      <c r="N355" s="262">
        <f>SUM(N356)</f>
        <v>9754419</v>
      </c>
      <c r="O355" s="262">
        <f t="shared" si="209"/>
        <v>9754419</v>
      </c>
      <c r="P355" s="110">
        <f t="shared" si="155"/>
        <v>0</v>
      </c>
    </row>
    <row r="356" spans="1:16" x14ac:dyDescent="0.25">
      <c r="A356" s="58" t="s">
        <v>36</v>
      </c>
      <c r="B356" s="79" t="s">
        <v>62</v>
      </c>
      <c r="C356" s="88" t="s">
        <v>128</v>
      </c>
      <c r="D356" s="88" t="s">
        <v>110</v>
      </c>
      <c r="E356" s="137" t="s">
        <v>72</v>
      </c>
      <c r="F356" s="131">
        <v>80720</v>
      </c>
      <c r="G356" s="130" t="s">
        <v>37</v>
      </c>
      <c r="H356" s="262">
        <f>SUM(Лист1!G203)</f>
        <v>9641956</v>
      </c>
      <c r="I356" s="262">
        <f>SUM(Лист1!H203)</f>
        <v>9641956</v>
      </c>
      <c r="J356" s="361">
        <f t="shared" si="156"/>
        <v>0</v>
      </c>
      <c r="K356" s="262">
        <f>SUM(Лист1!J203)</f>
        <v>9754419</v>
      </c>
      <c r="L356" s="262">
        <f>SUM(Лист1!K203)</f>
        <v>9754419</v>
      </c>
      <c r="M356" s="110">
        <f t="shared" ref="M356:M428" si="210">SUM(L356-K356)</f>
        <v>0</v>
      </c>
      <c r="N356" s="262">
        <f>SUM(Лист1!M203)</f>
        <v>9754419</v>
      </c>
      <c r="O356" s="262">
        <f>SUM(Лист1!N203)</f>
        <v>9754419</v>
      </c>
      <c r="P356" s="110">
        <f t="shared" ref="P356:P428" si="211">SUM(O356-N356)</f>
        <v>0</v>
      </c>
    </row>
    <row r="357" spans="1:16" x14ac:dyDescent="0.25">
      <c r="A357" s="68" t="s">
        <v>12</v>
      </c>
      <c r="B357" s="79" t="s">
        <v>62</v>
      </c>
      <c r="C357" s="88" t="s">
        <v>128</v>
      </c>
      <c r="D357" s="88" t="s">
        <v>110</v>
      </c>
      <c r="E357" s="137" t="s">
        <v>72</v>
      </c>
      <c r="F357" s="131">
        <v>80720</v>
      </c>
      <c r="G357" s="130" t="s">
        <v>13</v>
      </c>
      <c r="H357" s="262">
        <f>SUM(H358)</f>
        <v>256980</v>
      </c>
      <c r="I357" s="262">
        <f t="shared" ref="I357:O357" si="212">SUM(I358)</f>
        <v>324399</v>
      </c>
      <c r="J357" s="361">
        <f t="shared" ref="J357:J429" si="213">SUM(I357-H357)</f>
        <v>67419</v>
      </c>
      <c r="K357" s="262">
        <f>SUM(K358)</f>
        <v>153517</v>
      </c>
      <c r="L357" s="262">
        <f t="shared" si="212"/>
        <v>153517</v>
      </c>
      <c r="M357" s="110">
        <f t="shared" si="210"/>
        <v>0</v>
      </c>
      <c r="N357" s="262">
        <f>SUM(N358)</f>
        <v>153517</v>
      </c>
      <c r="O357" s="262">
        <f t="shared" si="212"/>
        <v>153517</v>
      </c>
      <c r="P357" s="110">
        <f t="shared" si="211"/>
        <v>0</v>
      </c>
    </row>
    <row r="358" spans="1:16" x14ac:dyDescent="0.25">
      <c r="A358" s="134" t="s">
        <v>181</v>
      </c>
      <c r="B358" s="79" t="s">
        <v>62</v>
      </c>
      <c r="C358" s="88" t="s">
        <v>128</v>
      </c>
      <c r="D358" s="88" t="s">
        <v>110</v>
      </c>
      <c r="E358" s="137" t="s">
        <v>72</v>
      </c>
      <c r="F358" s="131">
        <v>80720</v>
      </c>
      <c r="G358" s="130" t="s">
        <v>15</v>
      </c>
      <c r="H358" s="262">
        <f>SUM(Лист1!G205)</f>
        <v>256980</v>
      </c>
      <c r="I358" s="262">
        <f>SUM(Лист1!H205)</f>
        <v>324399</v>
      </c>
      <c r="J358" s="361">
        <f t="shared" si="213"/>
        <v>67419</v>
      </c>
      <c r="K358" s="262">
        <f>SUM(Лист1!J205)</f>
        <v>153517</v>
      </c>
      <c r="L358" s="262">
        <f>SUM(Лист1!K205)</f>
        <v>153517</v>
      </c>
      <c r="M358" s="110">
        <f t="shared" si="210"/>
        <v>0</v>
      </c>
      <c r="N358" s="262">
        <f>SUM(Лист1!M205)</f>
        <v>153517</v>
      </c>
      <c r="O358" s="262">
        <f>SUM(Лист1!N205)</f>
        <v>153517</v>
      </c>
      <c r="P358" s="110">
        <f t="shared" si="211"/>
        <v>0</v>
      </c>
    </row>
    <row r="359" spans="1:16" x14ac:dyDescent="0.25">
      <c r="A359" s="68" t="s">
        <v>38</v>
      </c>
      <c r="B359" s="79" t="s">
        <v>62</v>
      </c>
      <c r="C359" s="88" t="s">
        <v>128</v>
      </c>
      <c r="D359" s="88" t="s">
        <v>110</v>
      </c>
      <c r="E359" s="137" t="s">
        <v>72</v>
      </c>
      <c r="F359" s="131">
        <v>80720</v>
      </c>
      <c r="G359" s="130" t="s">
        <v>39</v>
      </c>
      <c r="H359" s="262">
        <f>SUM(H360)</f>
        <v>11500</v>
      </c>
      <c r="I359" s="262">
        <f t="shared" ref="I359:O359" si="214">SUM(I360)</f>
        <v>1103</v>
      </c>
      <c r="J359" s="361">
        <f t="shared" si="213"/>
        <v>-10397</v>
      </c>
      <c r="K359" s="262">
        <f>SUM(K360)</f>
        <v>11500</v>
      </c>
      <c r="L359" s="262">
        <f t="shared" si="214"/>
        <v>11500</v>
      </c>
      <c r="M359" s="110">
        <f t="shared" si="210"/>
        <v>0</v>
      </c>
      <c r="N359" s="262">
        <f>SUM(N360)</f>
        <v>11500</v>
      </c>
      <c r="O359" s="262">
        <f t="shared" si="214"/>
        <v>11500</v>
      </c>
      <c r="P359" s="110">
        <f t="shared" si="211"/>
        <v>0</v>
      </c>
    </row>
    <row r="360" spans="1:16" x14ac:dyDescent="0.25">
      <c r="A360" s="134" t="s">
        <v>161</v>
      </c>
      <c r="B360" s="79" t="s">
        <v>62</v>
      </c>
      <c r="C360" s="88" t="s">
        <v>128</v>
      </c>
      <c r="D360" s="88" t="s">
        <v>110</v>
      </c>
      <c r="E360" s="137" t="s">
        <v>72</v>
      </c>
      <c r="F360" s="131">
        <v>80720</v>
      </c>
      <c r="G360" s="130" t="s">
        <v>160</v>
      </c>
      <c r="H360" s="262">
        <f>SUM(Лист1!G207)</f>
        <v>11500</v>
      </c>
      <c r="I360" s="262">
        <f>SUM(Лист1!H207)</f>
        <v>1103</v>
      </c>
      <c r="J360" s="361">
        <f t="shared" si="213"/>
        <v>-10397</v>
      </c>
      <c r="K360" s="262">
        <f>SUM(Лист1!J207)</f>
        <v>11500</v>
      </c>
      <c r="L360" s="262">
        <f>SUM(Лист1!K207)</f>
        <v>11500</v>
      </c>
      <c r="M360" s="110">
        <f t="shared" si="210"/>
        <v>0</v>
      </c>
      <c r="N360" s="262">
        <f>SUM(Лист1!M207)</f>
        <v>11500</v>
      </c>
      <c r="O360" s="262">
        <f>SUM(Лист1!N207)</f>
        <v>11500</v>
      </c>
      <c r="P360" s="110">
        <f t="shared" si="211"/>
        <v>0</v>
      </c>
    </row>
    <row r="361" spans="1:16" ht="77.25" x14ac:dyDescent="0.25">
      <c r="A361" s="141" t="s">
        <v>238</v>
      </c>
      <c r="B361" s="81" t="s">
        <v>62</v>
      </c>
      <c r="C361" s="87" t="s">
        <v>128</v>
      </c>
      <c r="D361" s="87" t="s">
        <v>110</v>
      </c>
      <c r="E361" s="73">
        <v>926</v>
      </c>
      <c r="F361" s="161">
        <v>84270</v>
      </c>
      <c r="G361" s="162" t="s">
        <v>8</v>
      </c>
      <c r="H361" s="110">
        <f>SUM(H362)</f>
        <v>5982195</v>
      </c>
      <c r="I361" s="110">
        <f t="shared" ref="I361:O361" si="215">SUM(I362)</f>
        <v>5982195</v>
      </c>
      <c r="J361" s="109">
        <f t="shared" si="213"/>
        <v>0</v>
      </c>
      <c r="K361" s="110">
        <f>SUM(K362)</f>
        <v>0</v>
      </c>
      <c r="L361" s="110">
        <f t="shared" si="215"/>
        <v>0</v>
      </c>
      <c r="M361" s="110">
        <f t="shared" si="210"/>
        <v>0</v>
      </c>
      <c r="N361" s="110">
        <f>SUM(N362)</f>
        <v>0</v>
      </c>
      <c r="O361" s="110">
        <f t="shared" si="215"/>
        <v>0</v>
      </c>
      <c r="P361" s="110">
        <f t="shared" si="211"/>
        <v>0</v>
      </c>
    </row>
    <row r="362" spans="1:16" ht="23.25" x14ac:dyDescent="0.25">
      <c r="A362" s="134" t="s">
        <v>16</v>
      </c>
      <c r="B362" s="79" t="s">
        <v>62</v>
      </c>
      <c r="C362" s="88" t="s">
        <v>128</v>
      </c>
      <c r="D362" s="88" t="s">
        <v>110</v>
      </c>
      <c r="E362" s="55">
        <v>926</v>
      </c>
      <c r="F362" s="131">
        <v>84270</v>
      </c>
      <c r="G362" s="130" t="s">
        <v>17</v>
      </c>
      <c r="H362" s="262">
        <f>SUM(H363:H363)</f>
        <v>5982195</v>
      </c>
      <c r="I362" s="262">
        <f t="shared" ref="I362:O362" si="216">SUM(I363:I363)</f>
        <v>5982195</v>
      </c>
      <c r="J362" s="361">
        <f t="shared" si="213"/>
        <v>0</v>
      </c>
      <c r="K362" s="262">
        <f>SUM(K363:K363)</f>
        <v>0</v>
      </c>
      <c r="L362" s="262">
        <f t="shared" si="216"/>
        <v>0</v>
      </c>
      <c r="M362" s="110">
        <f t="shared" si="210"/>
        <v>0</v>
      </c>
      <c r="N362" s="262">
        <f>SUM(N363:N363)</f>
        <v>0</v>
      </c>
      <c r="O362" s="262">
        <f t="shared" si="216"/>
        <v>0</v>
      </c>
      <c r="P362" s="110">
        <f t="shared" si="211"/>
        <v>0</v>
      </c>
    </row>
    <row r="363" spans="1:16" x14ac:dyDescent="0.25">
      <c r="A363" s="135" t="s">
        <v>171</v>
      </c>
      <c r="B363" s="79" t="s">
        <v>62</v>
      </c>
      <c r="C363" s="88" t="s">
        <v>128</v>
      </c>
      <c r="D363" s="88" t="s">
        <v>110</v>
      </c>
      <c r="E363" s="55">
        <v>926</v>
      </c>
      <c r="F363" s="131">
        <v>84270</v>
      </c>
      <c r="G363" s="130" t="s">
        <v>170</v>
      </c>
      <c r="H363" s="262">
        <f>SUM(Лист1!G174)</f>
        <v>5982195</v>
      </c>
      <c r="I363" s="262">
        <f>SUM(Лист1!H174)</f>
        <v>5982195</v>
      </c>
      <c r="J363" s="361">
        <f t="shared" si="213"/>
        <v>0</v>
      </c>
      <c r="K363" s="262">
        <f>SUM(Лист1!J174)</f>
        <v>0</v>
      </c>
      <c r="L363" s="262">
        <f>SUM(Лист1!K174)</f>
        <v>0</v>
      </c>
      <c r="M363" s="110">
        <f t="shared" si="210"/>
        <v>0</v>
      </c>
      <c r="N363" s="262">
        <f>SUM(Лист1!M174)</f>
        <v>0</v>
      </c>
      <c r="O363" s="262">
        <f>SUM(Лист1!N174)</f>
        <v>0</v>
      </c>
      <c r="P363" s="110">
        <f t="shared" si="211"/>
        <v>0</v>
      </c>
    </row>
    <row r="364" spans="1:16" ht="64.5" x14ac:dyDescent="0.25">
      <c r="A364" s="141" t="s">
        <v>243</v>
      </c>
      <c r="B364" s="81" t="s">
        <v>62</v>
      </c>
      <c r="C364" s="87" t="s">
        <v>128</v>
      </c>
      <c r="D364" s="87" t="s">
        <v>110</v>
      </c>
      <c r="E364" s="73">
        <v>926</v>
      </c>
      <c r="F364" s="161">
        <v>84260</v>
      </c>
      <c r="G364" s="162" t="s">
        <v>8</v>
      </c>
      <c r="H364" s="110">
        <f>SUM(H365)</f>
        <v>5220000</v>
      </c>
      <c r="I364" s="110">
        <f t="shared" ref="I364:O364" si="217">SUM(I365)</f>
        <v>5220000</v>
      </c>
      <c r="J364" s="109">
        <f t="shared" si="213"/>
        <v>0</v>
      </c>
      <c r="K364" s="110">
        <f>SUM(K365)</f>
        <v>0</v>
      </c>
      <c r="L364" s="110">
        <f t="shared" si="217"/>
        <v>0</v>
      </c>
      <c r="M364" s="110">
        <f t="shared" si="210"/>
        <v>0</v>
      </c>
      <c r="N364" s="110">
        <f>SUM(N365)</f>
        <v>0</v>
      </c>
      <c r="O364" s="110">
        <f t="shared" si="217"/>
        <v>0</v>
      </c>
      <c r="P364" s="110">
        <f t="shared" si="211"/>
        <v>0</v>
      </c>
    </row>
    <row r="365" spans="1:16" ht="23.25" x14ac:dyDescent="0.25">
      <c r="A365" s="134" t="s">
        <v>16</v>
      </c>
      <c r="B365" s="79" t="s">
        <v>62</v>
      </c>
      <c r="C365" s="88" t="s">
        <v>128</v>
      </c>
      <c r="D365" s="88" t="s">
        <v>110</v>
      </c>
      <c r="E365" s="55">
        <v>926</v>
      </c>
      <c r="F365" s="131">
        <v>84260</v>
      </c>
      <c r="G365" s="130" t="s">
        <v>17</v>
      </c>
      <c r="H365" s="262">
        <f>SUM(H366:H366)</f>
        <v>5220000</v>
      </c>
      <c r="I365" s="262">
        <f t="shared" ref="I365:O365" si="218">SUM(I366:I366)</f>
        <v>5220000</v>
      </c>
      <c r="J365" s="109">
        <f t="shared" si="213"/>
        <v>0</v>
      </c>
      <c r="K365" s="262">
        <f>SUM(K366:K366)</f>
        <v>0</v>
      </c>
      <c r="L365" s="262">
        <f t="shared" si="218"/>
        <v>0</v>
      </c>
      <c r="M365" s="110">
        <f t="shared" si="210"/>
        <v>0</v>
      </c>
      <c r="N365" s="262">
        <f>SUM(N366:N366)</f>
        <v>0</v>
      </c>
      <c r="O365" s="262">
        <f t="shared" si="218"/>
        <v>0</v>
      </c>
      <c r="P365" s="110">
        <f t="shared" si="211"/>
        <v>0</v>
      </c>
    </row>
    <row r="366" spans="1:16" x14ac:dyDescent="0.25">
      <c r="A366" s="135" t="s">
        <v>171</v>
      </c>
      <c r="B366" s="79" t="s">
        <v>62</v>
      </c>
      <c r="C366" s="88" t="s">
        <v>128</v>
      </c>
      <c r="D366" s="88" t="s">
        <v>110</v>
      </c>
      <c r="E366" s="55">
        <v>926</v>
      </c>
      <c r="F366" s="131">
        <v>84260</v>
      </c>
      <c r="G366" s="130" t="s">
        <v>170</v>
      </c>
      <c r="H366" s="262">
        <f>SUM(Лист1!G199+Лист1!G183)</f>
        <v>5220000</v>
      </c>
      <c r="I366" s="262">
        <f>SUM(Лист1!H199+Лист1!H183)</f>
        <v>5220000</v>
      </c>
      <c r="J366" s="109">
        <f t="shared" si="213"/>
        <v>0</v>
      </c>
      <c r="K366" s="262">
        <f>SUM(Лист1!J199+Лист1!J183)</f>
        <v>0</v>
      </c>
      <c r="L366" s="262">
        <f>SUM(Лист1!K199)</f>
        <v>0</v>
      </c>
      <c r="M366" s="110">
        <f t="shared" si="210"/>
        <v>0</v>
      </c>
      <c r="N366" s="262">
        <f>SUM(Лист1!M199+Лист1!M183)</f>
        <v>0</v>
      </c>
      <c r="O366" s="262">
        <f>SUM(Лист1!N199)</f>
        <v>0</v>
      </c>
      <c r="P366" s="110">
        <f t="shared" si="211"/>
        <v>0</v>
      </c>
    </row>
    <row r="367" spans="1:16" ht="60.75" x14ac:dyDescent="0.25">
      <c r="A367" s="99" t="s">
        <v>67</v>
      </c>
      <c r="B367" s="81" t="s">
        <v>62</v>
      </c>
      <c r="C367" s="87" t="s">
        <v>128</v>
      </c>
      <c r="D367" s="87" t="s">
        <v>110</v>
      </c>
      <c r="E367" s="73">
        <v>926</v>
      </c>
      <c r="F367" s="161">
        <v>14210</v>
      </c>
      <c r="G367" s="162" t="s">
        <v>8</v>
      </c>
      <c r="H367" s="110">
        <f>SUM(H368+H370)</f>
        <v>118800</v>
      </c>
      <c r="I367" s="110">
        <f t="shared" ref="I367" si="219">SUM(I368+I370)</f>
        <v>118800</v>
      </c>
      <c r="J367" s="109">
        <f t="shared" si="213"/>
        <v>0</v>
      </c>
      <c r="K367" s="110">
        <f>SUM(K368+K370)</f>
        <v>118800</v>
      </c>
      <c r="L367" s="110">
        <f t="shared" ref="L367" si="220">SUM(L368+L370)</f>
        <v>118800</v>
      </c>
      <c r="M367" s="110">
        <f t="shared" si="210"/>
        <v>0</v>
      </c>
      <c r="N367" s="110">
        <f>SUM(N368+N370)</f>
        <v>118800</v>
      </c>
      <c r="O367" s="110">
        <f t="shared" ref="O367" si="221">SUM(O368+O370)</f>
        <v>118800</v>
      </c>
      <c r="P367" s="110">
        <f t="shared" si="211"/>
        <v>0</v>
      </c>
    </row>
    <row r="368" spans="1:16" ht="23.25" x14ac:dyDescent="0.25">
      <c r="A368" s="58" t="s">
        <v>16</v>
      </c>
      <c r="B368" s="79" t="s">
        <v>62</v>
      </c>
      <c r="C368" s="88" t="s">
        <v>128</v>
      </c>
      <c r="D368" s="88" t="s">
        <v>110</v>
      </c>
      <c r="E368" s="55">
        <v>926</v>
      </c>
      <c r="F368" s="131">
        <v>14210</v>
      </c>
      <c r="G368" s="130" t="s">
        <v>17</v>
      </c>
      <c r="H368" s="262">
        <f t="shared" ref="H368:O368" si="222">SUM(H369)</f>
        <v>111600</v>
      </c>
      <c r="I368" s="262">
        <f t="shared" si="222"/>
        <v>111600</v>
      </c>
      <c r="J368" s="361">
        <f t="shared" si="213"/>
        <v>0</v>
      </c>
      <c r="K368" s="262">
        <f t="shared" si="222"/>
        <v>111600</v>
      </c>
      <c r="L368" s="262">
        <f t="shared" si="222"/>
        <v>111600</v>
      </c>
      <c r="M368" s="274">
        <f t="shared" si="210"/>
        <v>0</v>
      </c>
      <c r="N368" s="262">
        <f t="shared" si="222"/>
        <v>111600</v>
      </c>
      <c r="O368" s="262">
        <f t="shared" si="222"/>
        <v>111600</v>
      </c>
      <c r="P368" s="274">
        <f t="shared" si="211"/>
        <v>0</v>
      </c>
    </row>
    <row r="369" spans="1:16" x14ac:dyDescent="0.25">
      <c r="A369" s="135" t="s">
        <v>171</v>
      </c>
      <c r="B369" s="79" t="s">
        <v>62</v>
      </c>
      <c r="C369" s="88" t="s">
        <v>128</v>
      </c>
      <c r="D369" s="88" t="s">
        <v>110</v>
      </c>
      <c r="E369" s="55">
        <v>926</v>
      </c>
      <c r="F369" s="131">
        <v>14210</v>
      </c>
      <c r="G369" s="130" t="s">
        <v>170</v>
      </c>
      <c r="H369" s="262">
        <f>SUM(Лист1!G180)</f>
        <v>111600</v>
      </c>
      <c r="I369" s="262">
        <f>SUM(Лист1!H180)</f>
        <v>111600</v>
      </c>
      <c r="J369" s="361">
        <f t="shared" si="213"/>
        <v>0</v>
      </c>
      <c r="K369" s="262">
        <f>SUM(Лист1!J180)</f>
        <v>111600</v>
      </c>
      <c r="L369" s="262">
        <f>SUM(Лист1!K180)</f>
        <v>111600</v>
      </c>
      <c r="M369" s="274">
        <f t="shared" si="210"/>
        <v>0</v>
      </c>
      <c r="N369" s="262">
        <f>SUM(Лист1!M180)</f>
        <v>111600</v>
      </c>
      <c r="O369" s="262">
        <f>SUM(Лист1!N180)</f>
        <v>111600</v>
      </c>
      <c r="P369" s="274">
        <f t="shared" si="211"/>
        <v>0</v>
      </c>
    </row>
    <row r="370" spans="1:16" x14ac:dyDescent="0.25">
      <c r="A370" s="134" t="s">
        <v>52</v>
      </c>
      <c r="B370" s="79" t="s">
        <v>62</v>
      </c>
      <c r="C370" s="88" t="s">
        <v>128</v>
      </c>
      <c r="D370" s="88" t="s">
        <v>110</v>
      </c>
      <c r="E370" s="55">
        <v>926</v>
      </c>
      <c r="F370" s="131">
        <v>14210</v>
      </c>
      <c r="G370" s="130" t="s">
        <v>53</v>
      </c>
      <c r="H370" s="262">
        <f>SUM(H371)</f>
        <v>7200</v>
      </c>
      <c r="I370" s="262">
        <f>SUM(I371)</f>
        <v>7200</v>
      </c>
      <c r="J370" s="361">
        <f t="shared" si="213"/>
        <v>0</v>
      </c>
      <c r="K370" s="262">
        <f>SUM(K371)</f>
        <v>7200</v>
      </c>
      <c r="L370" s="262">
        <f>SUM(L371)</f>
        <v>7200</v>
      </c>
      <c r="M370" s="274">
        <f t="shared" si="210"/>
        <v>0</v>
      </c>
      <c r="N370" s="262">
        <f>SUM(N371)</f>
        <v>7200</v>
      </c>
      <c r="O370" s="262">
        <f>SUM(O371)</f>
        <v>7200</v>
      </c>
      <c r="P370" s="274">
        <f t="shared" si="211"/>
        <v>0</v>
      </c>
    </row>
    <row r="371" spans="1:16" x14ac:dyDescent="0.25">
      <c r="A371" s="134" t="s">
        <v>164</v>
      </c>
      <c r="B371" s="79" t="s">
        <v>62</v>
      </c>
      <c r="C371" s="88" t="s">
        <v>128</v>
      </c>
      <c r="D371" s="88" t="s">
        <v>110</v>
      </c>
      <c r="E371" s="55">
        <v>926</v>
      </c>
      <c r="F371" s="131">
        <v>14210</v>
      </c>
      <c r="G371" s="130" t="s">
        <v>163</v>
      </c>
      <c r="H371" s="262">
        <f>SUM(Лист1!G210)</f>
        <v>7200</v>
      </c>
      <c r="I371" s="262">
        <f>SUM(Лист1!H210)</f>
        <v>7200</v>
      </c>
      <c r="J371" s="361">
        <f t="shared" si="213"/>
        <v>0</v>
      </c>
      <c r="K371" s="262">
        <f>SUM(Лист1!J210)</f>
        <v>7200</v>
      </c>
      <c r="L371" s="262">
        <f>SUM(Лист1!K210)</f>
        <v>7200</v>
      </c>
      <c r="M371" s="274">
        <f t="shared" si="210"/>
        <v>0</v>
      </c>
      <c r="N371" s="262">
        <f>SUM(Лист1!M210)</f>
        <v>7200</v>
      </c>
      <c r="O371" s="262">
        <f>SUM(Лист1!N210)</f>
        <v>7200</v>
      </c>
      <c r="P371" s="274">
        <f t="shared" si="211"/>
        <v>0</v>
      </c>
    </row>
    <row r="372" spans="1:16" ht="51.75" x14ac:dyDescent="0.25">
      <c r="A372" s="283" t="s">
        <v>370</v>
      </c>
      <c r="B372" s="81" t="s">
        <v>62</v>
      </c>
      <c r="C372" s="87" t="s">
        <v>128</v>
      </c>
      <c r="D372" s="87" t="s">
        <v>110</v>
      </c>
      <c r="E372" s="73">
        <v>926</v>
      </c>
      <c r="F372" s="161" t="s">
        <v>371</v>
      </c>
      <c r="G372" s="162" t="s">
        <v>8</v>
      </c>
      <c r="H372" s="110">
        <f>SUM(H373)</f>
        <v>1702128</v>
      </c>
      <c r="I372" s="110">
        <f t="shared" ref="I372:O372" si="223">SUM(I373)</f>
        <v>1702128</v>
      </c>
      <c r="J372" s="109">
        <f t="shared" si="213"/>
        <v>0</v>
      </c>
      <c r="K372" s="110">
        <f>SUM(K373)</f>
        <v>0</v>
      </c>
      <c r="L372" s="110">
        <f t="shared" si="223"/>
        <v>0</v>
      </c>
      <c r="M372" s="110">
        <f t="shared" si="210"/>
        <v>0</v>
      </c>
      <c r="N372" s="110">
        <f>SUM(N373)</f>
        <v>0</v>
      </c>
      <c r="O372" s="110">
        <f t="shared" si="223"/>
        <v>0</v>
      </c>
      <c r="P372" s="110">
        <f t="shared" si="211"/>
        <v>0</v>
      </c>
    </row>
    <row r="373" spans="1:16" ht="23.25" x14ac:dyDescent="0.25">
      <c r="A373" s="170" t="s">
        <v>16</v>
      </c>
      <c r="B373" s="79" t="s">
        <v>62</v>
      </c>
      <c r="C373" s="88" t="s">
        <v>128</v>
      </c>
      <c r="D373" s="88" t="s">
        <v>110</v>
      </c>
      <c r="E373" s="55">
        <v>926</v>
      </c>
      <c r="F373" s="131" t="s">
        <v>371</v>
      </c>
      <c r="G373" s="130" t="s">
        <v>17</v>
      </c>
      <c r="H373" s="262">
        <f t="shared" ref="H373:O373" si="224">SUM(H374)</f>
        <v>1702128</v>
      </c>
      <c r="I373" s="262">
        <f t="shared" si="224"/>
        <v>1702128</v>
      </c>
      <c r="J373" s="361">
        <f t="shared" si="213"/>
        <v>0</v>
      </c>
      <c r="K373" s="262">
        <f t="shared" si="224"/>
        <v>0</v>
      </c>
      <c r="L373" s="262">
        <f t="shared" si="224"/>
        <v>0</v>
      </c>
      <c r="M373" s="110">
        <f t="shared" si="210"/>
        <v>0</v>
      </c>
      <c r="N373" s="262">
        <f t="shared" si="224"/>
        <v>0</v>
      </c>
      <c r="O373" s="262">
        <f t="shared" si="224"/>
        <v>0</v>
      </c>
      <c r="P373" s="110">
        <f t="shared" si="211"/>
        <v>0</v>
      </c>
    </row>
    <row r="374" spans="1:16" x14ac:dyDescent="0.25">
      <c r="A374" s="302" t="s">
        <v>171</v>
      </c>
      <c r="B374" s="79" t="s">
        <v>62</v>
      </c>
      <c r="C374" s="88" t="s">
        <v>128</v>
      </c>
      <c r="D374" s="88" t="s">
        <v>110</v>
      </c>
      <c r="E374" s="55">
        <v>926</v>
      </c>
      <c r="F374" s="131" t="s">
        <v>371</v>
      </c>
      <c r="G374" s="130" t="s">
        <v>170</v>
      </c>
      <c r="H374" s="262">
        <f>SUM(Лист1!G185)</f>
        <v>1702128</v>
      </c>
      <c r="I374" s="262">
        <f>SUM(Лист1!H185)</f>
        <v>1702128</v>
      </c>
      <c r="J374" s="361">
        <f t="shared" si="213"/>
        <v>0</v>
      </c>
      <c r="K374" s="262">
        <f>SUM(Лист1!J185)</f>
        <v>0</v>
      </c>
      <c r="L374" s="262">
        <f>SUM(Лист1!K185)</f>
        <v>0</v>
      </c>
      <c r="M374" s="110">
        <f t="shared" si="210"/>
        <v>0</v>
      </c>
      <c r="N374" s="262">
        <f>SUM(Лист1!M185)</f>
        <v>0</v>
      </c>
      <c r="O374" s="262">
        <f>SUM(Лист1!N185)</f>
        <v>0</v>
      </c>
      <c r="P374" s="110">
        <f t="shared" si="211"/>
        <v>0</v>
      </c>
    </row>
    <row r="375" spans="1:16" x14ac:dyDescent="0.25">
      <c r="A375" s="171" t="s">
        <v>399</v>
      </c>
      <c r="B375" s="81" t="s">
        <v>62</v>
      </c>
      <c r="C375" s="87" t="s">
        <v>128</v>
      </c>
      <c r="D375" s="87" t="s">
        <v>110</v>
      </c>
      <c r="E375" s="73">
        <v>926</v>
      </c>
      <c r="F375" s="161" t="s">
        <v>401</v>
      </c>
      <c r="G375" s="162" t="s">
        <v>8</v>
      </c>
      <c r="H375" s="110">
        <f>SUM(H376)</f>
        <v>542210</v>
      </c>
      <c r="I375" s="110">
        <f t="shared" ref="I375" si="225">SUM(I376)</f>
        <v>542210</v>
      </c>
      <c r="J375" s="367">
        <f t="shared" si="213"/>
        <v>0</v>
      </c>
      <c r="K375" s="262"/>
      <c r="L375" s="262"/>
      <c r="M375" s="110"/>
      <c r="N375" s="262"/>
      <c r="O375" s="262"/>
      <c r="P375" s="110"/>
    </row>
    <row r="376" spans="1:16" ht="23.25" x14ac:dyDescent="0.25">
      <c r="A376" s="134" t="s">
        <v>16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 t="s">
        <v>401</v>
      </c>
      <c r="G376" s="130" t="s">
        <v>17</v>
      </c>
      <c r="H376" s="262">
        <f t="shared" ref="H376:I376" si="226">SUM(H377)</f>
        <v>542210</v>
      </c>
      <c r="I376" s="262">
        <f t="shared" si="226"/>
        <v>542210</v>
      </c>
      <c r="J376" s="361">
        <f t="shared" si="213"/>
        <v>0</v>
      </c>
      <c r="K376" s="262"/>
      <c r="L376" s="262"/>
      <c r="M376" s="110"/>
      <c r="N376" s="262"/>
      <c r="O376" s="262"/>
      <c r="P376" s="110"/>
    </row>
    <row r="377" spans="1:16" x14ac:dyDescent="0.25">
      <c r="A377" s="135" t="s">
        <v>171</v>
      </c>
      <c r="B377" s="79" t="s">
        <v>62</v>
      </c>
      <c r="C377" s="88" t="s">
        <v>128</v>
      </c>
      <c r="D377" s="88" t="s">
        <v>110</v>
      </c>
      <c r="E377" s="55">
        <v>926</v>
      </c>
      <c r="F377" s="131" t="s">
        <v>401</v>
      </c>
      <c r="G377" s="130" t="s">
        <v>170</v>
      </c>
      <c r="H377" s="262">
        <f>SUM(Лист1!G189)</f>
        <v>542210</v>
      </c>
      <c r="I377" s="262">
        <f>SUM(Лист1!H189)</f>
        <v>542210</v>
      </c>
      <c r="J377" s="361">
        <f t="shared" si="213"/>
        <v>0</v>
      </c>
      <c r="K377" s="262"/>
      <c r="L377" s="262"/>
      <c r="M377" s="110"/>
      <c r="N377" s="262"/>
      <c r="O377" s="262"/>
      <c r="P377" s="110"/>
    </row>
    <row r="378" spans="1:16" ht="48.75" x14ac:dyDescent="0.25">
      <c r="A378" s="171" t="s">
        <v>408</v>
      </c>
      <c r="B378" s="81" t="s">
        <v>62</v>
      </c>
      <c r="C378" s="87" t="s">
        <v>128</v>
      </c>
      <c r="D378" s="87" t="s">
        <v>110</v>
      </c>
      <c r="E378" s="73">
        <v>926</v>
      </c>
      <c r="F378" s="161" t="s">
        <v>409</v>
      </c>
      <c r="G378" s="162" t="s">
        <v>8</v>
      </c>
      <c r="H378" s="110">
        <f>SUM(H379)</f>
        <v>2606383</v>
      </c>
      <c r="I378" s="110">
        <f t="shared" ref="I378" si="227">SUM(I379)</f>
        <v>2606383</v>
      </c>
      <c r="J378" s="367">
        <f t="shared" ref="J378:J380" si="228">SUM(I378-H378)</f>
        <v>0</v>
      </c>
      <c r="K378" s="262"/>
      <c r="L378" s="262"/>
      <c r="M378" s="110"/>
      <c r="N378" s="262"/>
      <c r="O378" s="262"/>
      <c r="P378" s="110"/>
    </row>
    <row r="379" spans="1:16" ht="23.25" x14ac:dyDescent="0.25">
      <c r="A379" s="134" t="s">
        <v>16</v>
      </c>
      <c r="B379" s="79" t="s">
        <v>62</v>
      </c>
      <c r="C379" s="88" t="s">
        <v>128</v>
      </c>
      <c r="D379" s="88" t="s">
        <v>110</v>
      </c>
      <c r="E379" s="55">
        <v>926</v>
      </c>
      <c r="F379" s="172" t="s">
        <v>410</v>
      </c>
      <c r="G379" s="130" t="s">
        <v>17</v>
      </c>
      <c r="H379" s="262">
        <f t="shared" ref="H379:I379" si="229">SUM(H380)</f>
        <v>2606383</v>
      </c>
      <c r="I379" s="262">
        <f t="shared" si="229"/>
        <v>2606383</v>
      </c>
      <c r="J379" s="361">
        <f t="shared" si="228"/>
        <v>0</v>
      </c>
      <c r="K379" s="262"/>
      <c r="L379" s="262"/>
      <c r="M379" s="110"/>
      <c r="N379" s="262"/>
      <c r="O379" s="262"/>
      <c r="P379" s="110"/>
    </row>
    <row r="380" spans="1:16" x14ac:dyDescent="0.25">
      <c r="A380" s="135" t="s">
        <v>171</v>
      </c>
      <c r="B380" s="79" t="s">
        <v>62</v>
      </c>
      <c r="C380" s="88" t="s">
        <v>128</v>
      </c>
      <c r="D380" s="88" t="s">
        <v>110</v>
      </c>
      <c r="E380" s="55">
        <v>926</v>
      </c>
      <c r="F380" s="172" t="s">
        <v>411</v>
      </c>
      <c r="G380" s="130" t="s">
        <v>170</v>
      </c>
      <c r="H380" s="262">
        <f>SUM(Лист1!G192)</f>
        <v>2606383</v>
      </c>
      <c r="I380" s="262">
        <f>SUM(Лист1!H192)</f>
        <v>2606383</v>
      </c>
      <c r="J380" s="361">
        <f t="shared" si="228"/>
        <v>0</v>
      </c>
      <c r="K380" s="262"/>
      <c r="L380" s="262"/>
      <c r="M380" s="110"/>
      <c r="N380" s="262"/>
      <c r="O380" s="262"/>
      <c r="P380" s="110"/>
    </row>
    <row r="381" spans="1:16" ht="18" x14ac:dyDescent="0.25">
      <c r="A381" s="177" t="s">
        <v>340</v>
      </c>
      <c r="B381" s="82" t="s">
        <v>62</v>
      </c>
      <c r="C381" s="86" t="s">
        <v>167</v>
      </c>
      <c r="D381" s="87"/>
      <c r="E381" s="163"/>
      <c r="F381" s="161"/>
      <c r="G381" s="162"/>
      <c r="H381" s="110">
        <f>SUM(H382)</f>
        <v>1393691</v>
      </c>
      <c r="I381" s="110">
        <f t="shared" ref="I381:O381" si="230">SUM(I382)</f>
        <v>1498663</v>
      </c>
      <c r="J381" s="109">
        <f t="shared" si="213"/>
        <v>104972</v>
      </c>
      <c r="K381" s="110">
        <f>SUM(K382)</f>
        <v>1437059</v>
      </c>
      <c r="L381" s="110">
        <f t="shared" si="230"/>
        <v>1437059</v>
      </c>
      <c r="M381" s="110">
        <f t="shared" si="210"/>
        <v>0</v>
      </c>
      <c r="N381" s="110">
        <f>SUM(N382)</f>
        <v>1439986</v>
      </c>
      <c r="O381" s="110">
        <f t="shared" si="230"/>
        <v>1439986</v>
      </c>
      <c r="P381" s="110">
        <f t="shared" si="211"/>
        <v>0</v>
      </c>
    </row>
    <row r="382" spans="1:16" ht="26.25" x14ac:dyDescent="0.25">
      <c r="A382" s="69" t="s">
        <v>149</v>
      </c>
      <c r="B382" s="82" t="s">
        <v>62</v>
      </c>
      <c r="C382" s="86" t="s">
        <v>167</v>
      </c>
      <c r="D382" s="86" t="s">
        <v>41</v>
      </c>
      <c r="E382" s="55"/>
      <c r="F382" s="131"/>
      <c r="G382" s="130"/>
      <c r="H382" s="110">
        <f t="shared" ref="H382:O383" si="231">SUM(H383)</f>
        <v>1393691</v>
      </c>
      <c r="I382" s="110">
        <f t="shared" si="231"/>
        <v>1498663</v>
      </c>
      <c r="J382" s="109">
        <f t="shared" si="213"/>
        <v>104972</v>
      </c>
      <c r="K382" s="110">
        <f t="shared" si="231"/>
        <v>1437059</v>
      </c>
      <c r="L382" s="110">
        <f t="shared" si="231"/>
        <v>1437059</v>
      </c>
      <c r="M382" s="110">
        <f t="shared" si="210"/>
        <v>0</v>
      </c>
      <c r="N382" s="110">
        <f t="shared" si="231"/>
        <v>1439986</v>
      </c>
      <c r="O382" s="110">
        <f t="shared" si="231"/>
        <v>1439986</v>
      </c>
      <c r="P382" s="110">
        <f t="shared" si="211"/>
        <v>0</v>
      </c>
    </row>
    <row r="383" spans="1:16" ht="26.25" x14ac:dyDescent="0.25">
      <c r="A383" s="69" t="s">
        <v>159</v>
      </c>
      <c r="B383" s="82" t="s">
        <v>62</v>
      </c>
      <c r="C383" s="86" t="s">
        <v>167</v>
      </c>
      <c r="D383" s="86" t="s">
        <v>110</v>
      </c>
      <c r="E383" s="55"/>
      <c r="F383" s="131"/>
      <c r="G383" s="130"/>
      <c r="H383" s="110">
        <f>SUM(H384+H389)</f>
        <v>1393691</v>
      </c>
      <c r="I383" s="110">
        <f>SUM(I384+I389)</f>
        <v>1498663</v>
      </c>
      <c r="J383" s="109">
        <f t="shared" si="213"/>
        <v>104972</v>
      </c>
      <c r="K383" s="110">
        <f>SUM(K384)</f>
        <v>1437059</v>
      </c>
      <c r="L383" s="110">
        <f t="shared" si="231"/>
        <v>1437059</v>
      </c>
      <c r="M383" s="110">
        <f t="shared" si="210"/>
        <v>0</v>
      </c>
      <c r="N383" s="110">
        <f>SUM(N384)</f>
        <v>1439986</v>
      </c>
      <c r="O383" s="110">
        <f t="shared" si="231"/>
        <v>1439986</v>
      </c>
      <c r="P383" s="110">
        <f t="shared" si="211"/>
        <v>0</v>
      </c>
    </row>
    <row r="384" spans="1:16" ht="24.75" x14ac:dyDescent="0.25">
      <c r="A384" s="103" t="s">
        <v>31</v>
      </c>
      <c r="B384" s="81" t="s">
        <v>62</v>
      </c>
      <c r="C384" s="87" t="s">
        <v>167</v>
      </c>
      <c r="D384" s="87" t="s">
        <v>110</v>
      </c>
      <c r="E384" s="163" t="s">
        <v>72</v>
      </c>
      <c r="F384" s="163" t="s">
        <v>218</v>
      </c>
      <c r="G384" s="163" t="s">
        <v>8</v>
      </c>
      <c r="H384" s="110">
        <f>SUM(H385+H387)</f>
        <v>1393691</v>
      </c>
      <c r="I384" s="110">
        <f t="shared" ref="I384" si="232">SUM(I385+I387)</f>
        <v>1438691</v>
      </c>
      <c r="J384" s="109">
        <f t="shared" si="213"/>
        <v>45000</v>
      </c>
      <c r="K384" s="110">
        <f>SUM(K385+K387)</f>
        <v>1437059</v>
      </c>
      <c r="L384" s="110">
        <f t="shared" ref="L384" si="233">SUM(L385+L387)</f>
        <v>1437059</v>
      </c>
      <c r="M384" s="110">
        <f t="shared" si="210"/>
        <v>0</v>
      </c>
      <c r="N384" s="110">
        <f>SUM(N385+N387)</f>
        <v>1439986</v>
      </c>
      <c r="O384" s="110">
        <f t="shared" ref="O384" si="234">SUM(O385+O387)</f>
        <v>1439986</v>
      </c>
      <c r="P384" s="110">
        <f t="shared" si="211"/>
        <v>0</v>
      </c>
    </row>
    <row r="385" spans="1:16" ht="34.5" x14ac:dyDescent="0.25">
      <c r="A385" s="58" t="s">
        <v>32</v>
      </c>
      <c r="B385" s="79" t="s">
        <v>62</v>
      </c>
      <c r="C385" s="88" t="s">
        <v>167</v>
      </c>
      <c r="D385" s="88" t="s">
        <v>110</v>
      </c>
      <c r="E385" s="137" t="s">
        <v>72</v>
      </c>
      <c r="F385" s="137" t="s">
        <v>218</v>
      </c>
      <c r="G385" s="137" t="s">
        <v>33</v>
      </c>
      <c r="H385" s="262">
        <f>SUM(H386)</f>
        <v>1118739</v>
      </c>
      <c r="I385" s="262">
        <f t="shared" ref="I385:O385" si="235">SUM(I386)</f>
        <v>1118739</v>
      </c>
      <c r="J385" s="109">
        <f t="shared" si="213"/>
        <v>0</v>
      </c>
      <c r="K385" s="262">
        <f>SUM(K386)</f>
        <v>1165398</v>
      </c>
      <c r="L385" s="262">
        <f t="shared" si="235"/>
        <v>1165398</v>
      </c>
      <c r="M385" s="110">
        <f t="shared" si="210"/>
        <v>0</v>
      </c>
      <c r="N385" s="262">
        <f>SUM(N386)</f>
        <v>1165398</v>
      </c>
      <c r="O385" s="262">
        <f t="shared" si="235"/>
        <v>1165398</v>
      </c>
      <c r="P385" s="110">
        <f t="shared" si="211"/>
        <v>0</v>
      </c>
    </row>
    <row r="386" spans="1:16" x14ac:dyDescent="0.25">
      <c r="A386" s="58" t="s">
        <v>34</v>
      </c>
      <c r="B386" s="79" t="s">
        <v>62</v>
      </c>
      <c r="C386" s="88" t="s">
        <v>167</v>
      </c>
      <c r="D386" s="88" t="s">
        <v>110</v>
      </c>
      <c r="E386" s="137" t="s">
        <v>72</v>
      </c>
      <c r="F386" s="137" t="s">
        <v>218</v>
      </c>
      <c r="G386" s="137" t="s">
        <v>35</v>
      </c>
      <c r="H386" s="262">
        <f>SUM(Лист1!G213)</f>
        <v>1118739</v>
      </c>
      <c r="I386" s="262">
        <f>SUM(Лист1!H213)</f>
        <v>1118739</v>
      </c>
      <c r="J386" s="361">
        <f t="shared" si="213"/>
        <v>0</v>
      </c>
      <c r="K386" s="262">
        <f>SUM(Лист1!J213)</f>
        <v>1165398</v>
      </c>
      <c r="L386" s="262">
        <f>SUM(Лист1!K213)</f>
        <v>1165398</v>
      </c>
      <c r="M386" s="110">
        <f t="shared" si="210"/>
        <v>0</v>
      </c>
      <c r="N386" s="262">
        <f>SUM(Лист1!M213)</f>
        <v>1165398</v>
      </c>
      <c r="O386" s="262">
        <f>SUM(Лист1!N213)</f>
        <v>1165398</v>
      </c>
      <c r="P386" s="110">
        <f t="shared" si="211"/>
        <v>0</v>
      </c>
    </row>
    <row r="387" spans="1:16" x14ac:dyDescent="0.25">
      <c r="A387" s="58" t="s">
        <v>12</v>
      </c>
      <c r="B387" s="79" t="s">
        <v>62</v>
      </c>
      <c r="C387" s="88" t="s">
        <v>167</v>
      </c>
      <c r="D387" s="88" t="s">
        <v>110</v>
      </c>
      <c r="E387" s="137" t="s">
        <v>72</v>
      </c>
      <c r="F387" s="137" t="s">
        <v>218</v>
      </c>
      <c r="G387" s="137" t="s">
        <v>13</v>
      </c>
      <c r="H387" s="262">
        <f>SUM(H388)</f>
        <v>274952</v>
      </c>
      <c r="I387" s="262">
        <f t="shared" ref="I387:O387" si="236">SUM(I388)</f>
        <v>319952</v>
      </c>
      <c r="J387" s="361">
        <f t="shared" si="213"/>
        <v>45000</v>
      </c>
      <c r="K387" s="262">
        <f>SUM(K388)</f>
        <v>271661</v>
      </c>
      <c r="L387" s="262">
        <f t="shared" si="236"/>
        <v>271661</v>
      </c>
      <c r="M387" s="110">
        <f t="shared" si="210"/>
        <v>0</v>
      </c>
      <c r="N387" s="262">
        <f>SUM(N388)</f>
        <v>274588</v>
      </c>
      <c r="O387" s="262">
        <f t="shared" si="236"/>
        <v>274588</v>
      </c>
      <c r="P387" s="110">
        <f t="shared" si="211"/>
        <v>0</v>
      </c>
    </row>
    <row r="388" spans="1:16" x14ac:dyDescent="0.25">
      <c r="A388" s="134" t="s">
        <v>181</v>
      </c>
      <c r="B388" s="79" t="s">
        <v>62</v>
      </c>
      <c r="C388" s="88" t="s">
        <v>167</v>
      </c>
      <c r="D388" s="88" t="s">
        <v>110</v>
      </c>
      <c r="E388" s="137" t="s">
        <v>72</v>
      </c>
      <c r="F388" s="137" t="s">
        <v>218</v>
      </c>
      <c r="G388" s="137" t="s">
        <v>15</v>
      </c>
      <c r="H388" s="262">
        <f>SUM(Лист1!G215)</f>
        <v>274952</v>
      </c>
      <c r="I388" s="262">
        <f>SUM(Лист1!H215)</f>
        <v>319952</v>
      </c>
      <c r="J388" s="361">
        <f t="shared" si="213"/>
        <v>45000</v>
      </c>
      <c r="K388" s="262">
        <f>SUM(Лист1!J215)</f>
        <v>271661</v>
      </c>
      <c r="L388" s="262">
        <f>SUM(Лист1!K215)</f>
        <v>271661</v>
      </c>
      <c r="M388" s="110">
        <f t="shared" si="210"/>
        <v>0</v>
      </c>
      <c r="N388" s="262">
        <f>SUM(Лист1!M215)</f>
        <v>274588</v>
      </c>
      <c r="O388" s="262">
        <f>SUM(Лист1!N215)</f>
        <v>274588</v>
      </c>
      <c r="P388" s="110">
        <f t="shared" si="211"/>
        <v>0</v>
      </c>
    </row>
    <row r="389" spans="1:16" ht="51.75" x14ac:dyDescent="0.25">
      <c r="A389" s="283" t="s">
        <v>448</v>
      </c>
      <c r="B389" s="81" t="s">
        <v>62</v>
      </c>
      <c r="C389" s="87" t="s">
        <v>167</v>
      </c>
      <c r="D389" s="87" t="s">
        <v>110</v>
      </c>
      <c r="E389" s="163" t="s">
        <v>72</v>
      </c>
      <c r="F389" s="163" t="s">
        <v>451</v>
      </c>
      <c r="G389" s="163" t="s">
        <v>8</v>
      </c>
      <c r="H389" s="254">
        <f>SUM(H390)</f>
        <v>0</v>
      </c>
      <c r="I389" s="254">
        <f>SUM(I390)</f>
        <v>59972</v>
      </c>
      <c r="J389" s="367">
        <f t="shared" si="213"/>
        <v>59972</v>
      </c>
      <c r="K389" s="262"/>
      <c r="L389" s="262"/>
      <c r="M389" s="110"/>
      <c r="N389" s="262"/>
      <c r="O389" s="262"/>
      <c r="P389" s="110"/>
    </row>
    <row r="390" spans="1:16" ht="33" x14ac:dyDescent="0.25">
      <c r="A390" s="309" t="s">
        <v>32</v>
      </c>
      <c r="B390" s="79" t="s">
        <v>62</v>
      </c>
      <c r="C390" s="88" t="s">
        <v>167</v>
      </c>
      <c r="D390" s="88" t="s">
        <v>110</v>
      </c>
      <c r="E390" s="137" t="s">
        <v>72</v>
      </c>
      <c r="F390" s="137" t="s">
        <v>451</v>
      </c>
      <c r="G390" s="137" t="s">
        <v>33</v>
      </c>
      <c r="H390" s="219">
        <f>SUM(H391)</f>
        <v>0</v>
      </c>
      <c r="I390" s="219">
        <f>SUM(I391)</f>
        <v>59972</v>
      </c>
      <c r="J390" s="361">
        <f t="shared" si="213"/>
        <v>59972</v>
      </c>
      <c r="K390" s="262"/>
      <c r="L390" s="262"/>
      <c r="M390" s="110"/>
      <c r="N390" s="262"/>
      <c r="O390" s="262"/>
      <c r="P390" s="110"/>
    </row>
    <row r="391" spans="1:16" x14ac:dyDescent="0.25">
      <c r="A391" s="170" t="s">
        <v>34</v>
      </c>
      <c r="B391" s="79" t="s">
        <v>62</v>
      </c>
      <c r="C391" s="88" t="s">
        <v>167</v>
      </c>
      <c r="D391" s="88" t="s">
        <v>110</v>
      </c>
      <c r="E391" s="137" t="s">
        <v>72</v>
      </c>
      <c r="F391" s="137" t="s">
        <v>451</v>
      </c>
      <c r="G391" s="137" t="s">
        <v>35</v>
      </c>
      <c r="H391" s="219"/>
      <c r="I391" s="219">
        <v>59972</v>
      </c>
      <c r="J391" s="361">
        <f t="shared" si="213"/>
        <v>59972</v>
      </c>
      <c r="K391" s="262"/>
      <c r="L391" s="262"/>
      <c r="M391" s="110"/>
      <c r="N391" s="262"/>
      <c r="O391" s="262"/>
      <c r="P391" s="110"/>
    </row>
    <row r="392" spans="1:16" ht="31.5" x14ac:dyDescent="0.25">
      <c r="A392" s="278" t="s">
        <v>339</v>
      </c>
      <c r="B392" s="82" t="s">
        <v>49</v>
      </c>
      <c r="C392" s="252" t="s">
        <v>168</v>
      </c>
      <c r="D392" s="86"/>
      <c r="E392" s="55"/>
      <c r="F392" s="131"/>
      <c r="G392" s="130"/>
      <c r="H392" s="110">
        <f t="shared" ref="H392:O397" si="237">SUM(H393)</f>
        <v>50000</v>
      </c>
      <c r="I392" s="110">
        <f t="shared" si="237"/>
        <v>50000</v>
      </c>
      <c r="J392" s="109">
        <f t="shared" si="213"/>
        <v>0</v>
      </c>
      <c r="K392" s="110">
        <f t="shared" si="237"/>
        <v>50000</v>
      </c>
      <c r="L392" s="110">
        <f t="shared" si="237"/>
        <v>50000</v>
      </c>
      <c r="M392" s="110">
        <f t="shared" si="210"/>
        <v>0</v>
      </c>
      <c r="N392" s="110">
        <f t="shared" si="237"/>
        <v>0</v>
      </c>
      <c r="O392" s="110">
        <f t="shared" si="237"/>
        <v>0</v>
      </c>
      <c r="P392" s="110">
        <f t="shared" si="211"/>
        <v>0</v>
      </c>
    </row>
    <row r="393" spans="1:16" ht="51.75" x14ac:dyDescent="0.25">
      <c r="A393" s="145" t="s">
        <v>187</v>
      </c>
      <c r="B393" s="82" t="s">
        <v>49</v>
      </c>
      <c r="C393" s="252" t="s">
        <v>168</v>
      </c>
      <c r="D393" s="86" t="s">
        <v>41</v>
      </c>
      <c r="E393" s="55"/>
      <c r="F393" s="131"/>
      <c r="G393" s="130"/>
      <c r="H393" s="110">
        <f t="shared" si="237"/>
        <v>50000</v>
      </c>
      <c r="I393" s="110">
        <f t="shared" si="237"/>
        <v>50000</v>
      </c>
      <c r="J393" s="109">
        <f t="shared" si="213"/>
        <v>0</v>
      </c>
      <c r="K393" s="110">
        <f t="shared" si="237"/>
        <v>50000</v>
      </c>
      <c r="L393" s="110">
        <f t="shared" si="237"/>
        <v>50000</v>
      </c>
      <c r="M393" s="110">
        <f t="shared" si="210"/>
        <v>0</v>
      </c>
      <c r="N393" s="110">
        <f t="shared" si="237"/>
        <v>0</v>
      </c>
      <c r="O393" s="110">
        <f t="shared" si="237"/>
        <v>0</v>
      </c>
      <c r="P393" s="110">
        <f t="shared" si="211"/>
        <v>0</v>
      </c>
    </row>
    <row r="394" spans="1:16" ht="18" x14ac:dyDescent="0.25">
      <c r="A394" s="145" t="s">
        <v>276</v>
      </c>
      <c r="B394" s="82" t="s">
        <v>49</v>
      </c>
      <c r="C394" s="252" t="s">
        <v>168</v>
      </c>
      <c r="D394" s="86" t="s">
        <v>96</v>
      </c>
      <c r="E394" s="55"/>
      <c r="F394" s="131"/>
      <c r="G394" s="130"/>
      <c r="H394" s="110">
        <f>SUM(H396)</f>
        <v>50000</v>
      </c>
      <c r="I394" s="110">
        <f t="shared" ref="I394" si="238">SUM(I396)</f>
        <v>50000</v>
      </c>
      <c r="J394" s="109">
        <f t="shared" si="213"/>
        <v>0</v>
      </c>
      <c r="K394" s="110">
        <f>SUM(K396)</f>
        <v>50000</v>
      </c>
      <c r="L394" s="110">
        <f t="shared" ref="L394" si="239">SUM(L396)</f>
        <v>50000</v>
      </c>
      <c r="M394" s="110">
        <f t="shared" si="210"/>
        <v>0</v>
      </c>
      <c r="N394" s="110">
        <f>SUM(N396)</f>
        <v>0</v>
      </c>
      <c r="O394" s="110">
        <f t="shared" ref="O394" si="240">SUM(O396)</f>
        <v>0</v>
      </c>
      <c r="P394" s="110">
        <f t="shared" si="211"/>
        <v>0</v>
      </c>
    </row>
    <row r="395" spans="1:16" ht="18" x14ac:dyDescent="0.25">
      <c r="A395" s="108" t="s">
        <v>76</v>
      </c>
      <c r="B395" s="81" t="s">
        <v>49</v>
      </c>
      <c r="C395" s="81" t="s">
        <v>168</v>
      </c>
      <c r="D395" s="87" t="s">
        <v>96</v>
      </c>
      <c r="E395" s="163" t="s">
        <v>100</v>
      </c>
      <c r="F395" s="161" t="s">
        <v>144</v>
      </c>
      <c r="G395" s="161" t="s">
        <v>8</v>
      </c>
      <c r="H395" s="110">
        <f>SUM(H396)</f>
        <v>50000</v>
      </c>
      <c r="I395" s="110">
        <f t="shared" ref="I395:O395" si="241">SUM(I396)</f>
        <v>50000</v>
      </c>
      <c r="J395" s="109">
        <f t="shared" si="213"/>
        <v>0</v>
      </c>
      <c r="K395" s="110">
        <f>SUM(K396)</f>
        <v>50000</v>
      </c>
      <c r="L395" s="110">
        <f t="shared" si="241"/>
        <v>50000</v>
      </c>
      <c r="M395" s="110">
        <f t="shared" si="210"/>
        <v>0</v>
      </c>
      <c r="N395" s="110">
        <f>SUM(N396)</f>
        <v>0</v>
      </c>
      <c r="O395" s="110">
        <f t="shared" si="241"/>
        <v>0</v>
      </c>
      <c r="P395" s="110">
        <f t="shared" si="211"/>
        <v>0</v>
      </c>
    </row>
    <row r="396" spans="1:16" x14ac:dyDescent="0.25">
      <c r="A396" s="248" t="s">
        <v>276</v>
      </c>
      <c r="B396" s="81" t="s">
        <v>49</v>
      </c>
      <c r="C396" s="81" t="s">
        <v>168</v>
      </c>
      <c r="D396" s="87" t="s">
        <v>96</v>
      </c>
      <c r="E396" s="163" t="s">
        <v>100</v>
      </c>
      <c r="F396" s="163" t="s">
        <v>277</v>
      </c>
      <c r="G396" s="163" t="s">
        <v>8</v>
      </c>
      <c r="H396" s="110">
        <f t="shared" si="237"/>
        <v>50000</v>
      </c>
      <c r="I396" s="110">
        <f t="shared" si="237"/>
        <v>50000</v>
      </c>
      <c r="J396" s="109">
        <f t="shared" si="213"/>
        <v>0</v>
      </c>
      <c r="K396" s="110">
        <f t="shared" si="237"/>
        <v>50000</v>
      </c>
      <c r="L396" s="110">
        <f t="shared" si="237"/>
        <v>50000</v>
      </c>
      <c r="M396" s="110">
        <f t="shared" si="210"/>
        <v>0</v>
      </c>
      <c r="N396" s="110">
        <f t="shared" si="237"/>
        <v>0</v>
      </c>
      <c r="O396" s="110">
        <f t="shared" si="237"/>
        <v>0</v>
      </c>
      <c r="P396" s="110">
        <f t="shared" si="211"/>
        <v>0</v>
      </c>
    </row>
    <row r="397" spans="1:16" x14ac:dyDescent="0.25">
      <c r="A397" s="143" t="s">
        <v>12</v>
      </c>
      <c r="B397" s="79" t="s">
        <v>49</v>
      </c>
      <c r="C397" s="96" t="s">
        <v>168</v>
      </c>
      <c r="D397" s="88" t="s">
        <v>96</v>
      </c>
      <c r="E397" s="137" t="s">
        <v>100</v>
      </c>
      <c r="F397" s="137" t="s">
        <v>277</v>
      </c>
      <c r="G397" s="137" t="s">
        <v>13</v>
      </c>
      <c r="H397" s="262">
        <f t="shared" si="237"/>
        <v>50000</v>
      </c>
      <c r="I397" s="262">
        <f t="shared" si="237"/>
        <v>50000</v>
      </c>
      <c r="J397" s="109">
        <f t="shared" si="213"/>
        <v>0</v>
      </c>
      <c r="K397" s="262">
        <f t="shared" si="237"/>
        <v>50000</v>
      </c>
      <c r="L397" s="262">
        <f t="shared" si="237"/>
        <v>50000</v>
      </c>
      <c r="M397" s="110">
        <f t="shared" si="210"/>
        <v>0</v>
      </c>
      <c r="N397" s="262">
        <f t="shared" si="237"/>
        <v>0</v>
      </c>
      <c r="O397" s="262">
        <f t="shared" si="237"/>
        <v>0</v>
      </c>
      <c r="P397" s="110">
        <f t="shared" si="211"/>
        <v>0</v>
      </c>
    </row>
    <row r="398" spans="1:16" x14ac:dyDescent="0.25">
      <c r="A398" s="134" t="s">
        <v>181</v>
      </c>
      <c r="B398" s="79" t="s">
        <v>49</v>
      </c>
      <c r="C398" s="96" t="s">
        <v>168</v>
      </c>
      <c r="D398" s="88" t="s">
        <v>96</v>
      </c>
      <c r="E398" s="137" t="s">
        <v>100</v>
      </c>
      <c r="F398" s="137" t="s">
        <v>277</v>
      </c>
      <c r="G398" s="137" t="s">
        <v>15</v>
      </c>
      <c r="H398" s="262">
        <f>SUM(Лист1!G330)</f>
        <v>50000</v>
      </c>
      <c r="I398" s="262">
        <f>SUM(Лист1!H330)</f>
        <v>50000</v>
      </c>
      <c r="J398" s="109">
        <f t="shared" si="213"/>
        <v>0</v>
      </c>
      <c r="K398" s="262">
        <f>SUM(Лист1!J330)</f>
        <v>50000</v>
      </c>
      <c r="L398" s="262">
        <f>SUM(Лист1!K330)</f>
        <v>50000</v>
      </c>
      <c r="M398" s="110">
        <f t="shared" si="210"/>
        <v>0</v>
      </c>
      <c r="N398" s="262">
        <f>SUM(Лист1!M330)</f>
        <v>0</v>
      </c>
      <c r="O398" s="262">
        <f>SUM(Лист1!N330)</f>
        <v>0</v>
      </c>
      <c r="P398" s="110">
        <f t="shared" si="211"/>
        <v>0</v>
      </c>
    </row>
    <row r="399" spans="1:16" ht="18" x14ac:dyDescent="0.25">
      <c r="A399" s="278" t="s">
        <v>338</v>
      </c>
      <c r="B399" s="82" t="s">
        <v>20</v>
      </c>
      <c r="C399" s="252" t="s">
        <v>168</v>
      </c>
      <c r="D399" s="86"/>
      <c r="E399" s="55"/>
      <c r="F399" s="131"/>
      <c r="G399" s="130"/>
      <c r="H399" s="110">
        <f t="shared" ref="H399:O404" si="242">SUM(H400)</f>
        <v>15000</v>
      </c>
      <c r="I399" s="110">
        <f t="shared" si="242"/>
        <v>15000</v>
      </c>
      <c r="J399" s="109">
        <f t="shared" si="213"/>
        <v>0</v>
      </c>
      <c r="K399" s="110">
        <f t="shared" si="242"/>
        <v>0</v>
      </c>
      <c r="L399" s="110">
        <f t="shared" si="242"/>
        <v>0</v>
      </c>
      <c r="M399" s="110">
        <f t="shared" si="210"/>
        <v>0</v>
      </c>
      <c r="N399" s="110">
        <f t="shared" si="242"/>
        <v>0</v>
      </c>
      <c r="O399" s="110">
        <f t="shared" si="242"/>
        <v>0</v>
      </c>
      <c r="P399" s="110">
        <f t="shared" si="211"/>
        <v>0</v>
      </c>
    </row>
    <row r="400" spans="1:16" ht="26.25" x14ac:dyDescent="0.25">
      <c r="A400" s="145" t="s">
        <v>188</v>
      </c>
      <c r="B400" s="82" t="s">
        <v>20</v>
      </c>
      <c r="C400" s="252" t="s">
        <v>168</v>
      </c>
      <c r="D400" s="86" t="s">
        <v>41</v>
      </c>
      <c r="E400" s="55"/>
      <c r="F400" s="131"/>
      <c r="G400" s="130"/>
      <c r="H400" s="110">
        <f t="shared" si="242"/>
        <v>15000</v>
      </c>
      <c r="I400" s="110">
        <f t="shared" si="242"/>
        <v>15000</v>
      </c>
      <c r="J400" s="109">
        <f t="shared" si="213"/>
        <v>0</v>
      </c>
      <c r="K400" s="110">
        <f t="shared" si="242"/>
        <v>0</v>
      </c>
      <c r="L400" s="110">
        <f t="shared" si="242"/>
        <v>0</v>
      </c>
      <c r="M400" s="110">
        <f t="shared" si="210"/>
        <v>0</v>
      </c>
      <c r="N400" s="110">
        <f t="shared" si="242"/>
        <v>0</v>
      </c>
      <c r="O400" s="110">
        <f t="shared" si="242"/>
        <v>0</v>
      </c>
      <c r="P400" s="110">
        <f t="shared" si="211"/>
        <v>0</v>
      </c>
    </row>
    <row r="401" spans="1:16" ht="18" x14ac:dyDescent="0.25">
      <c r="A401" s="145" t="s">
        <v>232</v>
      </c>
      <c r="B401" s="82" t="s">
        <v>20</v>
      </c>
      <c r="C401" s="252" t="s">
        <v>168</v>
      </c>
      <c r="D401" s="86" t="s">
        <v>96</v>
      </c>
      <c r="E401" s="55"/>
      <c r="F401" s="131"/>
      <c r="G401" s="130"/>
      <c r="H401" s="110">
        <f>SUM(H403)</f>
        <v>15000</v>
      </c>
      <c r="I401" s="110">
        <f t="shared" ref="I401" si="243">SUM(I403)</f>
        <v>15000</v>
      </c>
      <c r="J401" s="109">
        <f t="shared" si="213"/>
        <v>0</v>
      </c>
      <c r="K401" s="110">
        <f>SUM(K403)</f>
        <v>0</v>
      </c>
      <c r="L401" s="110">
        <f t="shared" ref="L401" si="244">SUM(L403)</f>
        <v>0</v>
      </c>
      <c r="M401" s="110">
        <f t="shared" si="210"/>
        <v>0</v>
      </c>
      <c r="N401" s="110">
        <f>SUM(N403)</f>
        <v>0</v>
      </c>
      <c r="O401" s="110">
        <f t="shared" ref="O401" si="245">SUM(O403)</f>
        <v>0</v>
      </c>
      <c r="P401" s="110">
        <f t="shared" si="211"/>
        <v>0</v>
      </c>
    </row>
    <row r="402" spans="1:16" ht="15.75" x14ac:dyDescent="0.25">
      <c r="A402" s="277" t="s">
        <v>126</v>
      </c>
      <c r="B402" s="81" t="s">
        <v>20</v>
      </c>
      <c r="C402" s="81" t="s">
        <v>168</v>
      </c>
      <c r="D402" s="87" t="s">
        <v>96</v>
      </c>
      <c r="E402" s="163" t="s">
        <v>72</v>
      </c>
      <c r="F402" s="161" t="s">
        <v>144</v>
      </c>
      <c r="G402" s="161" t="s">
        <v>8</v>
      </c>
      <c r="H402" s="110">
        <f>SUM(H403)</f>
        <v>15000</v>
      </c>
      <c r="I402" s="110">
        <f t="shared" ref="I402:O402" si="246">SUM(I403)</f>
        <v>15000</v>
      </c>
      <c r="J402" s="109">
        <f t="shared" si="213"/>
        <v>0</v>
      </c>
      <c r="K402" s="110">
        <f>SUM(K403)</f>
        <v>0</v>
      </c>
      <c r="L402" s="110">
        <f t="shared" si="246"/>
        <v>0</v>
      </c>
      <c r="M402" s="110">
        <f t="shared" si="210"/>
        <v>0</v>
      </c>
      <c r="N402" s="110">
        <f>SUM(N403)</f>
        <v>0</v>
      </c>
      <c r="O402" s="110">
        <f t="shared" si="246"/>
        <v>0</v>
      </c>
      <c r="P402" s="110">
        <f t="shared" si="211"/>
        <v>0</v>
      </c>
    </row>
    <row r="403" spans="1:16" x14ac:dyDescent="0.25">
      <c r="A403" s="283" t="s">
        <v>232</v>
      </c>
      <c r="B403" s="81" t="s">
        <v>20</v>
      </c>
      <c r="C403" s="81" t="s">
        <v>168</v>
      </c>
      <c r="D403" s="87" t="s">
        <v>96</v>
      </c>
      <c r="E403" s="163" t="s">
        <v>72</v>
      </c>
      <c r="F403" s="163" t="s">
        <v>236</v>
      </c>
      <c r="G403" s="163" t="s">
        <v>8</v>
      </c>
      <c r="H403" s="110">
        <f t="shared" si="242"/>
        <v>15000</v>
      </c>
      <c r="I403" s="110">
        <f t="shared" si="242"/>
        <v>15000</v>
      </c>
      <c r="J403" s="109">
        <f t="shared" si="213"/>
        <v>0</v>
      </c>
      <c r="K403" s="110">
        <f t="shared" si="242"/>
        <v>0</v>
      </c>
      <c r="L403" s="110">
        <f t="shared" si="242"/>
        <v>0</v>
      </c>
      <c r="M403" s="110">
        <f t="shared" si="210"/>
        <v>0</v>
      </c>
      <c r="N403" s="110">
        <f t="shared" si="242"/>
        <v>0</v>
      </c>
      <c r="O403" s="110">
        <f t="shared" si="242"/>
        <v>0</v>
      </c>
      <c r="P403" s="110">
        <f t="shared" si="211"/>
        <v>0</v>
      </c>
    </row>
    <row r="404" spans="1:16" ht="24" customHeight="1" x14ac:dyDescent="0.25">
      <c r="A404" s="143" t="s">
        <v>12</v>
      </c>
      <c r="B404" s="79" t="s">
        <v>20</v>
      </c>
      <c r="C404" s="96" t="s">
        <v>168</v>
      </c>
      <c r="D404" s="88" t="s">
        <v>96</v>
      </c>
      <c r="E404" s="137" t="s">
        <v>72</v>
      </c>
      <c r="F404" s="137" t="s">
        <v>236</v>
      </c>
      <c r="G404" s="130" t="s">
        <v>13</v>
      </c>
      <c r="H404" s="262">
        <f t="shared" si="242"/>
        <v>15000</v>
      </c>
      <c r="I404" s="262">
        <f t="shared" si="242"/>
        <v>15000</v>
      </c>
      <c r="J404" s="109">
        <f t="shared" si="213"/>
        <v>0</v>
      </c>
      <c r="K404" s="262">
        <f t="shared" si="242"/>
        <v>0</v>
      </c>
      <c r="L404" s="262">
        <f t="shared" si="242"/>
        <v>0</v>
      </c>
      <c r="M404" s="110">
        <f t="shared" si="210"/>
        <v>0</v>
      </c>
      <c r="N404" s="262">
        <f t="shared" si="242"/>
        <v>0</v>
      </c>
      <c r="O404" s="262">
        <f t="shared" si="242"/>
        <v>0</v>
      </c>
      <c r="P404" s="110">
        <f t="shared" si="211"/>
        <v>0</v>
      </c>
    </row>
    <row r="405" spans="1:16" x14ac:dyDescent="0.25">
      <c r="A405" s="134" t="s">
        <v>181</v>
      </c>
      <c r="B405" s="79" t="s">
        <v>20</v>
      </c>
      <c r="C405" s="96" t="s">
        <v>168</v>
      </c>
      <c r="D405" s="88" t="s">
        <v>96</v>
      </c>
      <c r="E405" s="137" t="s">
        <v>72</v>
      </c>
      <c r="F405" s="137" t="s">
        <v>236</v>
      </c>
      <c r="G405" s="130" t="s">
        <v>15</v>
      </c>
      <c r="H405" s="262">
        <f>SUM(Лист1!G158)</f>
        <v>15000</v>
      </c>
      <c r="I405" s="262">
        <f>SUM(Лист1!H158)</f>
        <v>15000</v>
      </c>
      <c r="J405" s="109">
        <f t="shared" si="213"/>
        <v>0</v>
      </c>
      <c r="K405" s="262">
        <f>SUM(Лист1!J158)</f>
        <v>0</v>
      </c>
      <c r="L405" s="262">
        <f>SUM(Лист1!K158)</f>
        <v>0</v>
      </c>
      <c r="M405" s="110">
        <f t="shared" si="210"/>
        <v>0</v>
      </c>
      <c r="N405" s="262">
        <f>SUM(Лист1!M158)</f>
        <v>0</v>
      </c>
      <c r="O405" s="262">
        <f>SUM(Лист1!N158)</f>
        <v>0</v>
      </c>
      <c r="P405" s="110">
        <f t="shared" si="211"/>
        <v>0</v>
      </c>
    </row>
    <row r="406" spans="1:16" ht="31.5" x14ac:dyDescent="0.25">
      <c r="A406" s="278" t="s">
        <v>337</v>
      </c>
      <c r="B406" s="82" t="s">
        <v>65</v>
      </c>
      <c r="C406" s="252" t="s">
        <v>168</v>
      </c>
      <c r="D406" s="86"/>
      <c r="E406" s="55"/>
      <c r="F406" s="131"/>
      <c r="G406" s="130"/>
      <c r="H406" s="235">
        <f>SUM(H407)</f>
        <v>100000</v>
      </c>
      <c r="I406" s="235">
        <f t="shared" ref="I406:O407" si="247">SUM(I407)</f>
        <v>100000</v>
      </c>
      <c r="J406" s="109">
        <f t="shared" si="213"/>
        <v>0</v>
      </c>
      <c r="K406" s="235">
        <f>SUM(K407)</f>
        <v>0</v>
      </c>
      <c r="L406" s="235">
        <f t="shared" si="247"/>
        <v>0</v>
      </c>
      <c r="M406" s="110">
        <f t="shared" si="210"/>
        <v>0</v>
      </c>
      <c r="N406" s="235">
        <f>SUM(N407)</f>
        <v>0</v>
      </c>
      <c r="O406" s="235">
        <f t="shared" si="247"/>
        <v>0</v>
      </c>
      <c r="P406" s="110">
        <f t="shared" si="211"/>
        <v>0</v>
      </c>
    </row>
    <row r="407" spans="1:16" ht="64.5" x14ac:dyDescent="0.25">
      <c r="A407" s="145" t="s">
        <v>194</v>
      </c>
      <c r="B407" s="82" t="s">
        <v>65</v>
      </c>
      <c r="C407" s="252" t="s">
        <v>168</v>
      </c>
      <c r="D407" s="86" t="s">
        <v>41</v>
      </c>
      <c r="E407" s="55"/>
      <c r="F407" s="131"/>
      <c r="G407" s="130"/>
      <c r="H407" s="235">
        <f>SUM(H408)</f>
        <v>100000</v>
      </c>
      <c r="I407" s="235">
        <f t="shared" si="247"/>
        <v>100000</v>
      </c>
      <c r="J407" s="109">
        <f t="shared" si="213"/>
        <v>0</v>
      </c>
      <c r="K407" s="235">
        <f>SUM(K408)</f>
        <v>0</v>
      </c>
      <c r="L407" s="235">
        <f t="shared" si="247"/>
        <v>0</v>
      </c>
      <c r="M407" s="110">
        <f t="shared" si="210"/>
        <v>0</v>
      </c>
      <c r="N407" s="235">
        <f>SUM(N408)</f>
        <v>0</v>
      </c>
      <c r="O407" s="235">
        <f t="shared" si="247"/>
        <v>0</v>
      </c>
      <c r="P407" s="110">
        <f t="shared" si="211"/>
        <v>0</v>
      </c>
    </row>
    <row r="408" spans="1:16" ht="18" x14ac:dyDescent="0.25">
      <c r="A408" s="145" t="s">
        <v>247</v>
      </c>
      <c r="B408" s="82" t="s">
        <v>65</v>
      </c>
      <c r="C408" s="252" t="s">
        <v>168</v>
      </c>
      <c r="D408" s="86" t="s">
        <v>96</v>
      </c>
      <c r="E408" s="55"/>
      <c r="F408" s="131"/>
      <c r="G408" s="130"/>
      <c r="H408" s="235">
        <f>SUM(H410)</f>
        <v>100000</v>
      </c>
      <c r="I408" s="235">
        <f t="shared" ref="I408" si="248">SUM(I410)</f>
        <v>100000</v>
      </c>
      <c r="J408" s="109">
        <f t="shared" si="213"/>
        <v>0</v>
      </c>
      <c r="K408" s="235">
        <f>SUM(K410)</f>
        <v>0</v>
      </c>
      <c r="L408" s="235">
        <f t="shared" ref="L408" si="249">SUM(L410)</f>
        <v>0</v>
      </c>
      <c r="M408" s="110">
        <f t="shared" si="210"/>
        <v>0</v>
      </c>
      <c r="N408" s="235">
        <f>SUM(N410)</f>
        <v>0</v>
      </c>
      <c r="O408" s="235">
        <f t="shared" ref="O408" si="250">SUM(O410)</f>
        <v>0</v>
      </c>
      <c r="P408" s="110">
        <f t="shared" si="211"/>
        <v>0</v>
      </c>
    </row>
    <row r="409" spans="1:16" ht="15.75" x14ac:dyDescent="0.25">
      <c r="A409" s="277" t="s">
        <v>126</v>
      </c>
      <c r="B409" s="81" t="s">
        <v>65</v>
      </c>
      <c r="C409" s="244" t="s">
        <v>168</v>
      </c>
      <c r="D409" s="87" t="s">
        <v>96</v>
      </c>
      <c r="E409" s="163" t="s">
        <v>72</v>
      </c>
      <c r="F409" s="161" t="s">
        <v>144</v>
      </c>
      <c r="G409" s="161" t="s">
        <v>8</v>
      </c>
      <c r="H409" s="235">
        <f>SUM(H410)</f>
        <v>100000</v>
      </c>
      <c r="I409" s="235">
        <f t="shared" ref="I409:O411" si="251">SUM(I410)</f>
        <v>100000</v>
      </c>
      <c r="J409" s="109">
        <f t="shared" si="213"/>
        <v>0</v>
      </c>
      <c r="K409" s="235">
        <f>SUM(K410)</f>
        <v>0</v>
      </c>
      <c r="L409" s="235">
        <f t="shared" si="251"/>
        <v>0</v>
      </c>
      <c r="M409" s="110">
        <f t="shared" si="210"/>
        <v>0</v>
      </c>
      <c r="N409" s="235">
        <f>SUM(N410)</f>
        <v>0</v>
      </c>
      <c r="O409" s="235">
        <f t="shared" si="251"/>
        <v>0</v>
      </c>
      <c r="P409" s="110">
        <f t="shared" si="211"/>
        <v>0</v>
      </c>
    </row>
    <row r="410" spans="1:16" x14ac:dyDescent="0.25">
      <c r="A410" s="141" t="s">
        <v>247</v>
      </c>
      <c r="B410" s="81" t="s">
        <v>65</v>
      </c>
      <c r="C410" s="244" t="s">
        <v>168</v>
      </c>
      <c r="D410" s="87" t="s">
        <v>96</v>
      </c>
      <c r="E410" s="163" t="s">
        <v>72</v>
      </c>
      <c r="F410" s="163" t="s">
        <v>249</v>
      </c>
      <c r="G410" s="163" t="s">
        <v>8</v>
      </c>
      <c r="H410" s="238">
        <f>SUM(H411)</f>
        <v>100000</v>
      </c>
      <c r="I410" s="238">
        <f t="shared" si="251"/>
        <v>100000</v>
      </c>
      <c r="J410" s="109">
        <f t="shared" si="213"/>
        <v>0</v>
      </c>
      <c r="K410" s="238">
        <f>SUM(K411)</f>
        <v>0</v>
      </c>
      <c r="L410" s="238">
        <f t="shared" si="251"/>
        <v>0</v>
      </c>
      <c r="M410" s="110">
        <f t="shared" si="210"/>
        <v>0</v>
      </c>
      <c r="N410" s="238">
        <f>SUM(N411)</f>
        <v>0</v>
      </c>
      <c r="O410" s="238">
        <f t="shared" si="251"/>
        <v>0</v>
      </c>
      <c r="P410" s="110">
        <f t="shared" si="211"/>
        <v>0</v>
      </c>
    </row>
    <row r="411" spans="1:16" x14ac:dyDescent="0.25">
      <c r="A411" s="143" t="s">
        <v>12</v>
      </c>
      <c r="B411" s="79" t="s">
        <v>65</v>
      </c>
      <c r="C411" s="96" t="s">
        <v>168</v>
      </c>
      <c r="D411" s="88" t="s">
        <v>96</v>
      </c>
      <c r="E411" s="137" t="s">
        <v>72</v>
      </c>
      <c r="F411" s="137" t="s">
        <v>249</v>
      </c>
      <c r="G411" s="130" t="s">
        <v>13</v>
      </c>
      <c r="H411" s="239">
        <f>SUM(H412)</f>
        <v>100000</v>
      </c>
      <c r="I411" s="239">
        <f t="shared" si="251"/>
        <v>100000</v>
      </c>
      <c r="J411" s="109">
        <f t="shared" si="213"/>
        <v>0</v>
      </c>
      <c r="K411" s="239">
        <f>SUM(K412)</f>
        <v>0</v>
      </c>
      <c r="L411" s="239">
        <f t="shared" si="251"/>
        <v>0</v>
      </c>
      <c r="M411" s="110">
        <f t="shared" si="210"/>
        <v>0</v>
      </c>
      <c r="N411" s="239">
        <f>SUM(N412)</f>
        <v>0</v>
      </c>
      <c r="O411" s="239">
        <f t="shared" si="251"/>
        <v>0</v>
      </c>
      <c r="P411" s="110">
        <f t="shared" si="211"/>
        <v>0</v>
      </c>
    </row>
    <row r="412" spans="1:16" x14ac:dyDescent="0.25">
      <c r="A412" s="134" t="s">
        <v>181</v>
      </c>
      <c r="B412" s="79" t="s">
        <v>65</v>
      </c>
      <c r="C412" s="96" t="s">
        <v>168</v>
      </c>
      <c r="D412" s="88" t="s">
        <v>96</v>
      </c>
      <c r="E412" s="137" t="s">
        <v>72</v>
      </c>
      <c r="F412" s="137" t="s">
        <v>249</v>
      </c>
      <c r="G412" s="130" t="s">
        <v>15</v>
      </c>
      <c r="H412" s="219">
        <f>SUM(Лист1!G221)</f>
        <v>100000</v>
      </c>
      <c r="I412" s="219">
        <f>SUM(Лист1!H221)</f>
        <v>100000</v>
      </c>
      <c r="J412" s="109">
        <f t="shared" si="213"/>
        <v>0</v>
      </c>
      <c r="K412" s="219">
        <f>SUM(Лист1!J221)</f>
        <v>0</v>
      </c>
      <c r="L412" s="219">
        <f>SUM(Лист1!K221)</f>
        <v>0</v>
      </c>
      <c r="M412" s="110">
        <f t="shared" si="210"/>
        <v>0</v>
      </c>
      <c r="N412" s="219">
        <f>SUM(Лист1!M221)</f>
        <v>0</v>
      </c>
      <c r="O412" s="219">
        <f>SUM(Лист1!N221)</f>
        <v>0</v>
      </c>
      <c r="P412" s="110">
        <f t="shared" si="211"/>
        <v>0</v>
      </c>
    </row>
    <row r="413" spans="1:16" ht="31.5" x14ac:dyDescent="0.25">
      <c r="A413" s="278" t="s">
        <v>336</v>
      </c>
      <c r="B413" s="82" t="s">
        <v>30</v>
      </c>
      <c r="C413" s="252" t="s">
        <v>168</v>
      </c>
      <c r="D413" s="86"/>
      <c r="E413" s="55"/>
      <c r="F413" s="131"/>
      <c r="G413" s="130"/>
      <c r="H413" s="235">
        <f t="shared" ref="H413:O418" si="252">SUM(H414)</f>
        <v>200000</v>
      </c>
      <c r="I413" s="235">
        <f t="shared" si="252"/>
        <v>200000</v>
      </c>
      <c r="J413" s="109">
        <f t="shared" si="213"/>
        <v>0</v>
      </c>
      <c r="K413" s="235">
        <f t="shared" si="252"/>
        <v>0</v>
      </c>
      <c r="L413" s="235">
        <f t="shared" si="252"/>
        <v>0</v>
      </c>
      <c r="M413" s="110">
        <f t="shared" si="210"/>
        <v>0</v>
      </c>
      <c r="N413" s="235">
        <f t="shared" si="252"/>
        <v>0</v>
      </c>
      <c r="O413" s="235">
        <f t="shared" si="252"/>
        <v>0</v>
      </c>
      <c r="P413" s="110">
        <f t="shared" si="211"/>
        <v>0</v>
      </c>
    </row>
    <row r="414" spans="1:16" ht="26.25" x14ac:dyDescent="0.25">
      <c r="A414" s="145" t="s">
        <v>195</v>
      </c>
      <c r="B414" s="82" t="s">
        <v>30</v>
      </c>
      <c r="C414" s="252" t="s">
        <v>168</v>
      </c>
      <c r="D414" s="86" t="s">
        <v>41</v>
      </c>
      <c r="E414" s="55"/>
      <c r="F414" s="131"/>
      <c r="G414" s="130"/>
      <c r="H414" s="235">
        <f t="shared" si="252"/>
        <v>200000</v>
      </c>
      <c r="I414" s="235">
        <f t="shared" si="252"/>
        <v>200000</v>
      </c>
      <c r="J414" s="109">
        <f t="shared" si="213"/>
        <v>0</v>
      </c>
      <c r="K414" s="235">
        <f t="shared" si="252"/>
        <v>0</v>
      </c>
      <c r="L414" s="235">
        <f t="shared" si="252"/>
        <v>0</v>
      </c>
      <c r="M414" s="110">
        <f t="shared" si="210"/>
        <v>0</v>
      </c>
      <c r="N414" s="235">
        <f t="shared" si="252"/>
        <v>0</v>
      </c>
      <c r="O414" s="235">
        <f t="shared" si="252"/>
        <v>0</v>
      </c>
      <c r="P414" s="110">
        <f t="shared" si="211"/>
        <v>0</v>
      </c>
    </row>
    <row r="415" spans="1:16" ht="18" x14ac:dyDescent="0.25">
      <c r="A415" s="145" t="s">
        <v>263</v>
      </c>
      <c r="B415" s="82" t="s">
        <v>30</v>
      </c>
      <c r="C415" s="252" t="s">
        <v>168</v>
      </c>
      <c r="D415" s="86" t="s">
        <v>96</v>
      </c>
      <c r="E415" s="55"/>
      <c r="F415" s="131"/>
      <c r="G415" s="130"/>
      <c r="H415" s="235">
        <f>SUM(H417)</f>
        <v>200000</v>
      </c>
      <c r="I415" s="235">
        <f t="shared" ref="I415" si="253">SUM(I417)</f>
        <v>200000</v>
      </c>
      <c r="J415" s="109">
        <f t="shared" si="213"/>
        <v>0</v>
      </c>
      <c r="K415" s="235">
        <f>SUM(K417)</f>
        <v>0</v>
      </c>
      <c r="L415" s="235">
        <f t="shared" ref="L415" si="254">SUM(L417)</f>
        <v>0</v>
      </c>
      <c r="M415" s="110">
        <f t="shared" si="210"/>
        <v>0</v>
      </c>
      <c r="N415" s="235">
        <f>SUM(N417)</f>
        <v>0</v>
      </c>
      <c r="O415" s="235">
        <f t="shared" ref="O415" si="255">SUM(O417)</f>
        <v>0</v>
      </c>
      <c r="P415" s="110">
        <f t="shared" si="211"/>
        <v>0</v>
      </c>
    </row>
    <row r="416" spans="1:16" ht="18" x14ac:dyDescent="0.25">
      <c r="A416" s="108" t="s">
        <v>76</v>
      </c>
      <c r="B416" s="81" t="s">
        <v>30</v>
      </c>
      <c r="C416" s="244" t="s">
        <v>168</v>
      </c>
      <c r="D416" s="87" t="s">
        <v>96</v>
      </c>
      <c r="E416" s="163" t="s">
        <v>100</v>
      </c>
      <c r="F416" s="161" t="s">
        <v>144</v>
      </c>
      <c r="G416" s="161" t="s">
        <v>8</v>
      </c>
      <c r="H416" s="235">
        <f>SUM(H417)</f>
        <v>200000</v>
      </c>
      <c r="I416" s="235">
        <f t="shared" ref="I416:O417" si="256">SUM(I417)</f>
        <v>200000</v>
      </c>
      <c r="J416" s="109">
        <f t="shared" si="213"/>
        <v>0</v>
      </c>
      <c r="K416" s="235">
        <f>SUM(K417)</f>
        <v>0</v>
      </c>
      <c r="L416" s="235">
        <f t="shared" si="256"/>
        <v>0</v>
      </c>
      <c r="M416" s="110">
        <f t="shared" si="210"/>
        <v>0</v>
      </c>
      <c r="N416" s="235">
        <f>SUM(N417)</f>
        <v>0</v>
      </c>
      <c r="O416" s="235">
        <f t="shared" si="256"/>
        <v>0</v>
      </c>
      <c r="P416" s="110">
        <f t="shared" si="211"/>
        <v>0</v>
      </c>
    </row>
    <row r="417" spans="1:16" x14ac:dyDescent="0.25">
      <c r="A417" s="141" t="s">
        <v>263</v>
      </c>
      <c r="B417" s="81" t="s">
        <v>30</v>
      </c>
      <c r="C417" s="244" t="s">
        <v>168</v>
      </c>
      <c r="D417" s="87" t="s">
        <v>96</v>
      </c>
      <c r="E417" s="163" t="s">
        <v>100</v>
      </c>
      <c r="F417" s="163" t="s">
        <v>265</v>
      </c>
      <c r="G417" s="163" t="s">
        <v>8</v>
      </c>
      <c r="H417" s="238">
        <f>SUM(H418)</f>
        <v>200000</v>
      </c>
      <c r="I417" s="238">
        <f t="shared" si="256"/>
        <v>200000</v>
      </c>
      <c r="J417" s="109">
        <f t="shared" si="213"/>
        <v>0</v>
      </c>
      <c r="K417" s="238">
        <f>SUM(K418)</f>
        <v>0</v>
      </c>
      <c r="L417" s="238">
        <f t="shared" si="256"/>
        <v>0</v>
      </c>
      <c r="M417" s="110">
        <f t="shared" si="210"/>
        <v>0</v>
      </c>
      <c r="N417" s="238">
        <f>SUM(N418)</f>
        <v>0</v>
      </c>
      <c r="O417" s="238">
        <f t="shared" si="256"/>
        <v>0</v>
      </c>
      <c r="P417" s="110">
        <f t="shared" si="211"/>
        <v>0</v>
      </c>
    </row>
    <row r="418" spans="1:16" x14ac:dyDescent="0.25">
      <c r="A418" s="134" t="s">
        <v>12</v>
      </c>
      <c r="B418" s="79" t="s">
        <v>30</v>
      </c>
      <c r="C418" s="96" t="s">
        <v>168</v>
      </c>
      <c r="D418" s="88" t="s">
        <v>96</v>
      </c>
      <c r="E418" s="137" t="s">
        <v>100</v>
      </c>
      <c r="F418" s="137" t="s">
        <v>265</v>
      </c>
      <c r="G418" s="130" t="s">
        <v>13</v>
      </c>
      <c r="H418" s="239">
        <f t="shared" si="252"/>
        <v>200000</v>
      </c>
      <c r="I418" s="239">
        <f t="shared" si="252"/>
        <v>200000</v>
      </c>
      <c r="J418" s="109">
        <f t="shared" si="213"/>
        <v>0</v>
      </c>
      <c r="K418" s="239">
        <f t="shared" si="252"/>
        <v>0</v>
      </c>
      <c r="L418" s="239">
        <f t="shared" si="252"/>
        <v>0</v>
      </c>
      <c r="M418" s="110">
        <f t="shared" si="210"/>
        <v>0</v>
      </c>
      <c r="N418" s="239">
        <f t="shared" si="252"/>
        <v>0</v>
      </c>
      <c r="O418" s="239">
        <f t="shared" si="252"/>
        <v>0</v>
      </c>
      <c r="P418" s="110">
        <f t="shared" si="211"/>
        <v>0</v>
      </c>
    </row>
    <row r="419" spans="1:16" ht="22.5" x14ac:dyDescent="0.25">
      <c r="A419" s="249" t="s">
        <v>175</v>
      </c>
      <c r="B419" s="79" t="s">
        <v>30</v>
      </c>
      <c r="C419" s="96" t="s">
        <v>168</v>
      </c>
      <c r="D419" s="88" t="s">
        <v>96</v>
      </c>
      <c r="E419" s="137" t="s">
        <v>100</v>
      </c>
      <c r="F419" s="137" t="s">
        <v>265</v>
      </c>
      <c r="G419" s="130" t="s">
        <v>15</v>
      </c>
      <c r="H419" s="219">
        <f>SUM(Лист1!G275)</f>
        <v>200000</v>
      </c>
      <c r="I419" s="219">
        <f>SUM(Лист1!H275)</f>
        <v>200000</v>
      </c>
      <c r="J419" s="109">
        <f t="shared" si="213"/>
        <v>0</v>
      </c>
      <c r="K419" s="219">
        <f>SUM(Лист1!J275)</f>
        <v>0</v>
      </c>
      <c r="L419" s="219">
        <f>SUM(Лист1!K275)</f>
        <v>0</v>
      </c>
      <c r="M419" s="110">
        <f t="shared" si="210"/>
        <v>0</v>
      </c>
      <c r="N419" s="219">
        <f>SUM(Лист1!M275)</f>
        <v>0</v>
      </c>
      <c r="O419" s="219">
        <f>SUM(Лист1!N275)</f>
        <v>0</v>
      </c>
      <c r="P419" s="110">
        <f t="shared" si="211"/>
        <v>0</v>
      </c>
    </row>
    <row r="420" spans="1:16" ht="18" x14ac:dyDescent="0.25">
      <c r="A420" s="278" t="s">
        <v>335</v>
      </c>
      <c r="B420" s="82" t="s">
        <v>41</v>
      </c>
      <c r="C420" s="252" t="s">
        <v>168</v>
      </c>
      <c r="D420" s="86"/>
      <c r="E420" s="55"/>
      <c r="F420" s="131"/>
      <c r="G420" s="130"/>
      <c r="H420" s="235">
        <f t="shared" ref="H420:O421" si="257">SUM(H421)</f>
        <v>2234922.7200000002</v>
      </c>
      <c r="I420" s="235">
        <f t="shared" si="257"/>
        <v>2234922.7200000002</v>
      </c>
      <c r="J420" s="109">
        <f t="shared" si="213"/>
        <v>0</v>
      </c>
      <c r="K420" s="235">
        <f t="shared" si="257"/>
        <v>0</v>
      </c>
      <c r="L420" s="235">
        <f t="shared" si="257"/>
        <v>0</v>
      </c>
      <c r="M420" s="110">
        <f t="shared" si="210"/>
        <v>0</v>
      </c>
      <c r="N420" s="235">
        <f t="shared" si="257"/>
        <v>0</v>
      </c>
      <c r="O420" s="235">
        <f t="shared" si="257"/>
        <v>0</v>
      </c>
      <c r="P420" s="110">
        <f t="shared" si="211"/>
        <v>0</v>
      </c>
    </row>
    <row r="421" spans="1:16" ht="26.25" x14ac:dyDescent="0.25">
      <c r="A421" s="145" t="s">
        <v>197</v>
      </c>
      <c r="B421" s="82" t="s">
        <v>41</v>
      </c>
      <c r="C421" s="252" t="s">
        <v>168</v>
      </c>
      <c r="D421" s="86" t="s">
        <v>41</v>
      </c>
      <c r="E421" s="55"/>
      <c r="F421" s="131"/>
      <c r="G421" s="130"/>
      <c r="H421" s="235">
        <f t="shared" si="257"/>
        <v>2234922.7200000002</v>
      </c>
      <c r="I421" s="235">
        <f t="shared" si="257"/>
        <v>2234922.7200000002</v>
      </c>
      <c r="J421" s="109">
        <f t="shared" si="213"/>
        <v>0</v>
      </c>
      <c r="K421" s="235">
        <f t="shared" si="257"/>
        <v>0</v>
      </c>
      <c r="L421" s="235">
        <f t="shared" si="257"/>
        <v>0</v>
      </c>
      <c r="M421" s="110">
        <f t="shared" si="210"/>
        <v>0</v>
      </c>
      <c r="N421" s="235">
        <f t="shared" si="257"/>
        <v>0</v>
      </c>
      <c r="O421" s="235">
        <f t="shared" si="257"/>
        <v>0</v>
      </c>
      <c r="P421" s="110">
        <f t="shared" si="211"/>
        <v>0</v>
      </c>
    </row>
    <row r="422" spans="1:16" ht="26.25" x14ac:dyDescent="0.25">
      <c r="A422" s="145" t="s">
        <v>316</v>
      </c>
      <c r="B422" s="82" t="s">
        <v>41</v>
      </c>
      <c r="C422" s="252" t="s">
        <v>168</v>
      </c>
      <c r="D422" s="86" t="s">
        <v>96</v>
      </c>
      <c r="E422" s="55"/>
      <c r="F422" s="131"/>
      <c r="G422" s="130"/>
      <c r="H422" s="235">
        <f>SUM(H424)</f>
        <v>2234922.7200000002</v>
      </c>
      <c r="I422" s="235">
        <f t="shared" ref="I422" si="258">SUM(I424)</f>
        <v>2234922.7200000002</v>
      </c>
      <c r="J422" s="109">
        <f t="shared" si="213"/>
        <v>0</v>
      </c>
      <c r="K422" s="235">
        <f>SUM(K424)</f>
        <v>0</v>
      </c>
      <c r="L422" s="235">
        <f t="shared" ref="L422" si="259">SUM(L424)</f>
        <v>0</v>
      </c>
      <c r="M422" s="110">
        <f t="shared" si="210"/>
        <v>0</v>
      </c>
      <c r="N422" s="235">
        <f>SUM(N424)</f>
        <v>0</v>
      </c>
      <c r="O422" s="235">
        <f t="shared" ref="O422" si="260">SUM(O424)</f>
        <v>0</v>
      </c>
      <c r="P422" s="110">
        <f t="shared" si="211"/>
        <v>0</v>
      </c>
    </row>
    <row r="423" spans="1:16" ht="18" x14ac:dyDescent="0.25">
      <c r="A423" s="108" t="s">
        <v>76</v>
      </c>
      <c r="B423" s="81" t="s">
        <v>41</v>
      </c>
      <c r="C423" s="273" t="s">
        <v>168</v>
      </c>
      <c r="D423" s="87" t="s">
        <v>96</v>
      </c>
      <c r="E423" s="163" t="s">
        <v>100</v>
      </c>
      <c r="F423" s="161" t="s">
        <v>144</v>
      </c>
      <c r="G423" s="161" t="s">
        <v>8</v>
      </c>
      <c r="H423" s="235">
        <f>SUM(H424)</f>
        <v>2234922.7200000002</v>
      </c>
      <c r="I423" s="235">
        <f t="shared" ref="I423:O423" si="261">SUM(I424)</f>
        <v>2234922.7200000002</v>
      </c>
      <c r="J423" s="109">
        <f t="shared" si="213"/>
        <v>0</v>
      </c>
      <c r="K423" s="235">
        <f>SUM(K424)</f>
        <v>0</v>
      </c>
      <c r="L423" s="235">
        <f t="shared" si="261"/>
        <v>0</v>
      </c>
      <c r="M423" s="110">
        <f t="shared" si="210"/>
        <v>0</v>
      </c>
      <c r="N423" s="235">
        <f>SUM(N424)</f>
        <v>0</v>
      </c>
      <c r="O423" s="235">
        <f t="shared" si="261"/>
        <v>0</v>
      </c>
      <c r="P423" s="110">
        <f t="shared" si="211"/>
        <v>0</v>
      </c>
    </row>
    <row r="424" spans="1:16" ht="26.25" x14ac:dyDescent="0.25">
      <c r="A424" s="184" t="s">
        <v>316</v>
      </c>
      <c r="B424" s="81" t="s">
        <v>41</v>
      </c>
      <c r="C424" s="273" t="s">
        <v>168</v>
      </c>
      <c r="D424" s="87" t="s">
        <v>96</v>
      </c>
      <c r="E424" s="163" t="s">
        <v>100</v>
      </c>
      <c r="F424" s="158" t="s">
        <v>299</v>
      </c>
      <c r="G424" s="158" t="s">
        <v>8</v>
      </c>
      <c r="H424" s="238">
        <f t="shared" ref="H424:O425" si="262">SUM(H425)</f>
        <v>2234922.7200000002</v>
      </c>
      <c r="I424" s="238">
        <f t="shared" si="262"/>
        <v>2234922.7200000002</v>
      </c>
      <c r="J424" s="109">
        <f t="shared" si="213"/>
        <v>0</v>
      </c>
      <c r="K424" s="238">
        <f t="shared" si="262"/>
        <v>0</v>
      </c>
      <c r="L424" s="238">
        <f t="shared" si="262"/>
        <v>0</v>
      </c>
      <c r="M424" s="110">
        <f t="shared" si="210"/>
        <v>0</v>
      </c>
      <c r="N424" s="238">
        <f t="shared" si="262"/>
        <v>0</v>
      </c>
      <c r="O424" s="238">
        <f t="shared" si="262"/>
        <v>0</v>
      </c>
      <c r="P424" s="110">
        <f t="shared" si="211"/>
        <v>0</v>
      </c>
    </row>
    <row r="425" spans="1:16" x14ac:dyDescent="0.25">
      <c r="A425" s="135" t="s">
        <v>88</v>
      </c>
      <c r="B425" s="79" t="s">
        <v>41</v>
      </c>
      <c r="C425" s="96" t="s">
        <v>168</v>
      </c>
      <c r="D425" s="88" t="s">
        <v>96</v>
      </c>
      <c r="E425" s="137" t="s">
        <v>100</v>
      </c>
      <c r="F425" s="156" t="s">
        <v>299</v>
      </c>
      <c r="G425" s="130" t="s">
        <v>89</v>
      </c>
      <c r="H425" s="239">
        <f>SUM(H426)</f>
        <v>2234922.7200000002</v>
      </c>
      <c r="I425" s="239">
        <f>SUM(I426)</f>
        <v>2234922.7200000002</v>
      </c>
      <c r="J425" s="109">
        <f t="shared" si="213"/>
        <v>0</v>
      </c>
      <c r="K425" s="239">
        <f>SUM(K426)</f>
        <v>0</v>
      </c>
      <c r="L425" s="239">
        <f t="shared" si="262"/>
        <v>0</v>
      </c>
      <c r="M425" s="110">
        <f t="shared" si="210"/>
        <v>0</v>
      </c>
      <c r="N425" s="239">
        <f>SUM(N426)</f>
        <v>0</v>
      </c>
      <c r="O425" s="239">
        <f t="shared" si="262"/>
        <v>0</v>
      </c>
      <c r="P425" s="110">
        <f t="shared" si="211"/>
        <v>0</v>
      </c>
    </row>
    <row r="426" spans="1:16" ht="45.75" x14ac:dyDescent="0.25">
      <c r="A426" s="135" t="s">
        <v>351</v>
      </c>
      <c r="B426" s="79" t="s">
        <v>41</v>
      </c>
      <c r="C426" s="96" t="s">
        <v>168</v>
      </c>
      <c r="D426" s="88" t="s">
        <v>96</v>
      </c>
      <c r="E426" s="137" t="s">
        <v>100</v>
      </c>
      <c r="F426" s="156" t="s">
        <v>299</v>
      </c>
      <c r="G426" s="130" t="s">
        <v>184</v>
      </c>
      <c r="H426" s="239">
        <f>SUM(Лист1!G442)</f>
        <v>2234922.7200000002</v>
      </c>
      <c r="I426" s="239">
        <f>SUM(Лист1!H442)</f>
        <v>2234922.7200000002</v>
      </c>
      <c r="J426" s="109">
        <f t="shared" si="213"/>
        <v>0</v>
      </c>
      <c r="K426" s="239">
        <f>SUM(Лист1!J427)</f>
        <v>0</v>
      </c>
      <c r="L426" s="239">
        <f>SUM(Лист1!K427)</f>
        <v>0</v>
      </c>
      <c r="M426" s="110">
        <f t="shared" si="210"/>
        <v>0</v>
      </c>
      <c r="N426" s="239">
        <f>SUM(Лист1!M427)</f>
        <v>0</v>
      </c>
      <c r="O426" s="239">
        <f>SUM(Лист1!N427)</f>
        <v>0</v>
      </c>
      <c r="P426" s="110">
        <f t="shared" si="211"/>
        <v>0</v>
      </c>
    </row>
    <row r="427" spans="1:16" ht="18" x14ac:dyDescent="0.25">
      <c r="A427" s="278" t="s">
        <v>331</v>
      </c>
      <c r="B427" s="82" t="s">
        <v>110</v>
      </c>
      <c r="C427" s="252" t="s">
        <v>168</v>
      </c>
      <c r="D427" s="86"/>
      <c r="E427" s="55"/>
      <c r="F427" s="131"/>
      <c r="G427" s="130"/>
      <c r="H427" s="235">
        <f t="shared" ref="H427:O428" si="263">SUM(H428)</f>
        <v>5000</v>
      </c>
      <c r="I427" s="235">
        <f t="shared" si="263"/>
        <v>5000</v>
      </c>
      <c r="J427" s="109">
        <f t="shared" si="213"/>
        <v>0</v>
      </c>
      <c r="K427" s="235">
        <f t="shared" si="263"/>
        <v>5000</v>
      </c>
      <c r="L427" s="235">
        <f t="shared" si="263"/>
        <v>5000</v>
      </c>
      <c r="M427" s="110">
        <f t="shared" si="210"/>
        <v>0</v>
      </c>
      <c r="N427" s="235">
        <f t="shared" si="263"/>
        <v>0</v>
      </c>
      <c r="O427" s="235">
        <f t="shared" si="263"/>
        <v>0</v>
      </c>
      <c r="P427" s="110">
        <f t="shared" si="211"/>
        <v>0</v>
      </c>
    </row>
    <row r="428" spans="1:16" ht="64.5" x14ac:dyDescent="0.25">
      <c r="A428" s="69" t="s">
        <v>332</v>
      </c>
      <c r="B428" s="82" t="s">
        <v>110</v>
      </c>
      <c r="C428" s="252" t="s">
        <v>168</v>
      </c>
      <c r="D428" s="86" t="s">
        <v>41</v>
      </c>
      <c r="E428" s="55"/>
      <c r="F428" s="131"/>
      <c r="G428" s="130"/>
      <c r="H428" s="235">
        <f t="shared" si="263"/>
        <v>5000</v>
      </c>
      <c r="I428" s="235">
        <f t="shared" si="263"/>
        <v>5000</v>
      </c>
      <c r="J428" s="109">
        <f t="shared" si="213"/>
        <v>0</v>
      </c>
      <c r="K428" s="235">
        <f t="shared" si="263"/>
        <v>5000</v>
      </c>
      <c r="L428" s="235">
        <f t="shared" si="263"/>
        <v>5000</v>
      </c>
      <c r="M428" s="110">
        <f t="shared" si="210"/>
        <v>0</v>
      </c>
      <c r="N428" s="235">
        <f t="shared" si="263"/>
        <v>0</v>
      </c>
      <c r="O428" s="235">
        <f t="shared" si="263"/>
        <v>0</v>
      </c>
      <c r="P428" s="110">
        <f t="shared" si="211"/>
        <v>0</v>
      </c>
    </row>
    <row r="429" spans="1:16" ht="18" x14ac:dyDescent="0.25">
      <c r="A429" s="145" t="s">
        <v>330</v>
      </c>
      <c r="B429" s="82" t="s">
        <v>110</v>
      </c>
      <c r="C429" s="252" t="s">
        <v>168</v>
      </c>
      <c r="D429" s="86" t="s">
        <v>96</v>
      </c>
      <c r="E429" s="55"/>
      <c r="F429" s="131"/>
      <c r="G429" s="130"/>
      <c r="H429" s="235">
        <f>SUM(H431)</f>
        <v>5000</v>
      </c>
      <c r="I429" s="235">
        <f t="shared" ref="I429" si="264">SUM(I431)</f>
        <v>5000</v>
      </c>
      <c r="J429" s="109">
        <f t="shared" si="213"/>
        <v>0</v>
      </c>
      <c r="K429" s="235">
        <f>SUM(K431)</f>
        <v>5000</v>
      </c>
      <c r="L429" s="235">
        <f t="shared" ref="L429" si="265">SUM(L431)</f>
        <v>5000</v>
      </c>
      <c r="M429" s="110">
        <f t="shared" ref="M429:M474" si="266">SUM(L429-K429)</f>
        <v>0</v>
      </c>
      <c r="N429" s="235">
        <f>SUM(N431)</f>
        <v>0</v>
      </c>
      <c r="O429" s="235">
        <f t="shared" ref="O429" si="267">SUM(O431)</f>
        <v>0</v>
      </c>
      <c r="P429" s="110">
        <f t="shared" ref="P429:P474" si="268">SUM(O429-N429)</f>
        <v>0</v>
      </c>
    </row>
    <row r="430" spans="1:16" ht="18" x14ac:dyDescent="0.25">
      <c r="A430" s="108" t="s">
        <v>76</v>
      </c>
      <c r="B430" s="81" t="s">
        <v>110</v>
      </c>
      <c r="C430" s="273" t="s">
        <v>168</v>
      </c>
      <c r="D430" s="87" t="s">
        <v>96</v>
      </c>
      <c r="E430" s="163" t="s">
        <v>100</v>
      </c>
      <c r="F430" s="161" t="s">
        <v>144</v>
      </c>
      <c r="G430" s="161" t="s">
        <v>8</v>
      </c>
      <c r="H430" s="235">
        <f>SUM(H431)</f>
        <v>5000</v>
      </c>
      <c r="I430" s="235">
        <f t="shared" ref="I430:O430" si="269">SUM(I431)</f>
        <v>5000</v>
      </c>
      <c r="J430" s="109">
        <f t="shared" ref="J430:J475" si="270">SUM(I430-H430)</f>
        <v>0</v>
      </c>
      <c r="K430" s="235">
        <f>SUM(K431)</f>
        <v>5000</v>
      </c>
      <c r="L430" s="235">
        <f t="shared" si="269"/>
        <v>5000</v>
      </c>
      <c r="M430" s="110">
        <f t="shared" si="266"/>
        <v>0</v>
      </c>
      <c r="N430" s="235">
        <f>SUM(N431)</f>
        <v>0</v>
      </c>
      <c r="O430" s="235">
        <f t="shared" si="269"/>
        <v>0</v>
      </c>
      <c r="P430" s="110">
        <f t="shared" si="268"/>
        <v>0</v>
      </c>
    </row>
    <row r="431" spans="1:16" x14ac:dyDescent="0.25">
      <c r="A431" s="301" t="s">
        <v>330</v>
      </c>
      <c r="B431" s="81" t="s">
        <v>110</v>
      </c>
      <c r="C431" s="273" t="s">
        <v>168</v>
      </c>
      <c r="D431" s="87" t="s">
        <v>96</v>
      </c>
      <c r="E431" s="163" t="s">
        <v>100</v>
      </c>
      <c r="F431" s="158" t="s">
        <v>329</v>
      </c>
      <c r="G431" s="158" t="s">
        <v>8</v>
      </c>
      <c r="H431" s="238">
        <f t="shared" ref="H431:O432" si="271">SUM(H432)</f>
        <v>5000</v>
      </c>
      <c r="I431" s="238">
        <f t="shared" si="271"/>
        <v>5000</v>
      </c>
      <c r="J431" s="109">
        <f t="shared" si="270"/>
        <v>0</v>
      </c>
      <c r="K431" s="238">
        <f t="shared" si="271"/>
        <v>5000</v>
      </c>
      <c r="L431" s="238">
        <f t="shared" si="271"/>
        <v>5000</v>
      </c>
      <c r="M431" s="110">
        <f t="shared" si="266"/>
        <v>0</v>
      </c>
      <c r="N431" s="238">
        <f t="shared" si="271"/>
        <v>0</v>
      </c>
      <c r="O431" s="238">
        <f t="shared" si="271"/>
        <v>0</v>
      </c>
      <c r="P431" s="110">
        <f t="shared" si="268"/>
        <v>0</v>
      </c>
    </row>
    <row r="432" spans="1:16" x14ac:dyDescent="0.25">
      <c r="A432" s="134" t="s">
        <v>12</v>
      </c>
      <c r="B432" s="79" t="s">
        <v>110</v>
      </c>
      <c r="C432" s="96" t="s">
        <v>168</v>
      </c>
      <c r="D432" s="88" t="s">
        <v>96</v>
      </c>
      <c r="E432" s="137" t="s">
        <v>100</v>
      </c>
      <c r="F432" s="156" t="s">
        <v>329</v>
      </c>
      <c r="G432" s="130" t="s">
        <v>13</v>
      </c>
      <c r="H432" s="239">
        <f>SUM(H433)</f>
        <v>5000</v>
      </c>
      <c r="I432" s="239">
        <f t="shared" si="271"/>
        <v>5000</v>
      </c>
      <c r="J432" s="109">
        <f t="shared" si="270"/>
        <v>0</v>
      </c>
      <c r="K432" s="239">
        <f>SUM(K433)</f>
        <v>5000</v>
      </c>
      <c r="L432" s="239">
        <f t="shared" si="271"/>
        <v>5000</v>
      </c>
      <c r="M432" s="110">
        <f t="shared" si="266"/>
        <v>0</v>
      </c>
      <c r="N432" s="239">
        <f>SUM(N433)</f>
        <v>0</v>
      </c>
      <c r="O432" s="239">
        <f t="shared" si="271"/>
        <v>0</v>
      </c>
      <c r="P432" s="110">
        <f t="shared" si="268"/>
        <v>0</v>
      </c>
    </row>
    <row r="433" spans="1:16" ht="22.5" x14ac:dyDescent="0.25">
      <c r="A433" s="249" t="s">
        <v>175</v>
      </c>
      <c r="B433" s="79" t="s">
        <v>110</v>
      </c>
      <c r="C433" s="96" t="s">
        <v>168</v>
      </c>
      <c r="D433" s="88" t="s">
        <v>96</v>
      </c>
      <c r="E433" s="137" t="s">
        <v>100</v>
      </c>
      <c r="F433" s="156" t="s">
        <v>329</v>
      </c>
      <c r="G433" s="130" t="s">
        <v>15</v>
      </c>
      <c r="H433" s="239">
        <f>SUM(Лист1!G278)</f>
        <v>5000</v>
      </c>
      <c r="I433" s="239">
        <f>SUM(Лист1!H278)</f>
        <v>5000</v>
      </c>
      <c r="J433" s="109">
        <f t="shared" si="270"/>
        <v>0</v>
      </c>
      <c r="K433" s="239">
        <f>SUM(Лист1!J278)</f>
        <v>5000</v>
      </c>
      <c r="L433" s="239">
        <f>SUM(Лист1!K278)</f>
        <v>5000</v>
      </c>
      <c r="M433" s="110">
        <f t="shared" si="266"/>
        <v>0</v>
      </c>
      <c r="N433" s="239">
        <f>SUM(Лист1!M278)</f>
        <v>0</v>
      </c>
      <c r="O433" s="239">
        <f>SUM(Лист1!N278)</f>
        <v>0</v>
      </c>
      <c r="P433" s="110">
        <f t="shared" si="268"/>
        <v>0</v>
      </c>
    </row>
    <row r="434" spans="1:16" ht="31.5" x14ac:dyDescent="0.25">
      <c r="A434" s="278" t="s">
        <v>388</v>
      </c>
      <c r="B434" s="82" t="s">
        <v>96</v>
      </c>
      <c r="C434" s="252" t="s">
        <v>168</v>
      </c>
      <c r="D434" s="86"/>
      <c r="E434" s="55"/>
      <c r="F434" s="131"/>
      <c r="G434" s="130"/>
      <c r="H434" s="235">
        <f t="shared" ref="H434:I435" si="272">SUM(H435)</f>
        <v>2647000</v>
      </c>
      <c r="I434" s="235">
        <f t="shared" si="272"/>
        <v>6827000</v>
      </c>
      <c r="J434" s="109">
        <f t="shared" ref="J434:J436" si="273">SUM(I434-H434)</f>
        <v>4180000</v>
      </c>
      <c r="K434" s="239"/>
      <c r="L434" s="239"/>
      <c r="M434" s="110"/>
      <c r="N434" s="239"/>
      <c r="O434" s="239"/>
      <c r="P434" s="110"/>
    </row>
    <row r="435" spans="1:16" ht="18" x14ac:dyDescent="0.25">
      <c r="A435" s="69" t="s">
        <v>389</v>
      </c>
      <c r="B435" s="82" t="s">
        <v>96</v>
      </c>
      <c r="C435" s="252" t="s">
        <v>168</v>
      </c>
      <c r="D435" s="86" t="s">
        <v>41</v>
      </c>
      <c r="E435" s="55"/>
      <c r="F435" s="131"/>
      <c r="G435" s="130"/>
      <c r="H435" s="235">
        <f t="shared" si="272"/>
        <v>2647000</v>
      </c>
      <c r="I435" s="235">
        <f t="shared" si="272"/>
        <v>6827000</v>
      </c>
      <c r="J435" s="109">
        <f t="shared" si="273"/>
        <v>4180000</v>
      </c>
      <c r="K435" s="239"/>
      <c r="L435" s="239"/>
      <c r="M435" s="110"/>
      <c r="N435" s="239"/>
      <c r="O435" s="239"/>
      <c r="P435" s="110"/>
    </row>
    <row r="436" spans="1:16" ht="18" x14ac:dyDescent="0.25">
      <c r="A436" s="145" t="s">
        <v>381</v>
      </c>
      <c r="B436" s="82" t="s">
        <v>96</v>
      </c>
      <c r="C436" s="252" t="s">
        <v>168</v>
      </c>
      <c r="D436" s="86" t="s">
        <v>96</v>
      </c>
      <c r="E436" s="55"/>
      <c r="F436" s="131"/>
      <c r="G436" s="130"/>
      <c r="H436" s="235">
        <f>SUM(H437)</f>
        <v>2647000</v>
      </c>
      <c r="I436" s="235">
        <f>SUM(I437)</f>
        <v>6827000</v>
      </c>
      <c r="J436" s="109">
        <f t="shared" si="273"/>
        <v>4180000</v>
      </c>
      <c r="K436" s="239"/>
      <c r="L436" s="239"/>
      <c r="M436" s="110"/>
      <c r="N436" s="239"/>
      <c r="O436" s="239"/>
      <c r="P436" s="110"/>
    </row>
    <row r="437" spans="1:16" ht="18" x14ac:dyDescent="0.25">
      <c r="A437" s="108" t="s">
        <v>76</v>
      </c>
      <c r="B437" s="81" t="s">
        <v>96</v>
      </c>
      <c r="C437" s="273" t="s">
        <v>168</v>
      </c>
      <c r="D437" s="87" t="s">
        <v>96</v>
      </c>
      <c r="E437" s="163" t="s">
        <v>100</v>
      </c>
      <c r="F437" s="161" t="s">
        <v>144</v>
      </c>
      <c r="G437" s="161" t="s">
        <v>8</v>
      </c>
      <c r="H437" s="235">
        <f>SUM(H438+H443)</f>
        <v>2647000</v>
      </c>
      <c r="I437" s="235">
        <f>SUM(I438+I443)</f>
        <v>6827000</v>
      </c>
      <c r="J437" s="109">
        <f t="shared" ref="J437:J445" si="274">SUM(I437-H437)</f>
        <v>4180000</v>
      </c>
      <c r="K437" s="239"/>
      <c r="L437" s="239"/>
      <c r="M437" s="110"/>
      <c r="N437" s="239"/>
      <c r="O437" s="239"/>
      <c r="P437" s="110"/>
    </row>
    <row r="438" spans="1:16" x14ac:dyDescent="0.25">
      <c r="A438" s="136" t="s">
        <v>381</v>
      </c>
      <c r="B438" s="81" t="s">
        <v>96</v>
      </c>
      <c r="C438" s="273" t="s">
        <v>168</v>
      </c>
      <c r="D438" s="87" t="s">
        <v>96</v>
      </c>
      <c r="E438" s="163" t="s">
        <v>100</v>
      </c>
      <c r="F438" s="158" t="s">
        <v>386</v>
      </c>
      <c r="G438" s="158" t="s">
        <v>8</v>
      </c>
      <c r="H438" s="238">
        <f>SUM(H439+H441)</f>
        <v>2392000</v>
      </c>
      <c r="I438" s="238">
        <f>SUM(I439+I441)</f>
        <v>2577000</v>
      </c>
      <c r="J438" s="109">
        <f t="shared" si="274"/>
        <v>185000</v>
      </c>
      <c r="K438" s="239"/>
      <c r="L438" s="239"/>
      <c r="M438" s="110"/>
      <c r="N438" s="239"/>
      <c r="O438" s="239"/>
      <c r="P438" s="110"/>
    </row>
    <row r="439" spans="1:16" x14ac:dyDescent="0.25">
      <c r="A439" s="134" t="s">
        <v>12</v>
      </c>
      <c r="B439" s="79" t="s">
        <v>96</v>
      </c>
      <c r="C439" s="96" t="s">
        <v>168</v>
      </c>
      <c r="D439" s="88" t="s">
        <v>96</v>
      </c>
      <c r="E439" s="137" t="s">
        <v>100</v>
      </c>
      <c r="F439" s="156" t="s">
        <v>386</v>
      </c>
      <c r="G439" s="130" t="s">
        <v>13</v>
      </c>
      <c r="H439" s="239">
        <f>SUM(H440)</f>
        <v>422000</v>
      </c>
      <c r="I439" s="239">
        <f t="shared" ref="I439" si="275">SUM(I440)</f>
        <v>607000</v>
      </c>
      <c r="J439" s="361">
        <f t="shared" si="274"/>
        <v>185000</v>
      </c>
      <c r="K439" s="239"/>
      <c r="L439" s="239"/>
      <c r="M439" s="110"/>
      <c r="N439" s="239"/>
      <c r="O439" s="239"/>
      <c r="P439" s="110"/>
    </row>
    <row r="440" spans="1:16" ht="22.5" x14ac:dyDescent="0.25">
      <c r="A440" s="366" t="s">
        <v>175</v>
      </c>
      <c r="B440" s="79" t="s">
        <v>96</v>
      </c>
      <c r="C440" s="96" t="s">
        <v>168</v>
      </c>
      <c r="D440" s="88" t="s">
        <v>96</v>
      </c>
      <c r="E440" s="137" t="s">
        <v>100</v>
      </c>
      <c r="F440" s="156" t="s">
        <v>386</v>
      </c>
      <c r="G440" s="130" t="s">
        <v>15</v>
      </c>
      <c r="H440" s="239">
        <f>SUM(Лист1!G377)</f>
        <v>422000</v>
      </c>
      <c r="I440" s="239">
        <f>SUM(Лист1!H377)</f>
        <v>607000</v>
      </c>
      <c r="J440" s="361">
        <f t="shared" si="274"/>
        <v>185000</v>
      </c>
      <c r="K440" s="239"/>
      <c r="L440" s="239"/>
      <c r="M440" s="110"/>
      <c r="N440" s="239"/>
      <c r="O440" s="239"/>
      <c r="P440" s="110"/>
    </row>
    <row r="441" spans="1:16" x14ac:dyDescent="0.25">
      <c r="A441" s="170" t="s">
        <v>38</v>
      </c>
      <c r="B441" s="79" t="s">
        <v>96</v>
      </c>
      <c r="C441" s="96" t="s">
        <v>168</v>
      </c>
      <c r="D441" s="88" t="s">
        <v>96</v>
      </c>
      <c r="E441" s="137" t="s">
        <v>100</v>
      </c>
      <c r="F441" s="156" t="s">
        <v>386</v>
      </c>
      <c r="G441" s="130" t="s">
        <v>39</v>
      </c>
      <c r="H441" s="239">
        <f>SUM(H442)</f>
        <v>1970000</v>
      </c>
      <c r="I441" s="239">
        <f>SUM(I442)</f>
        <v>1970000</v>
      </c>
      <c r="J441" s="361">
        <f t="shared" si="274"/>
        <v>0</v>
      </c>
      <c r="K441" s="239"/>
      <c r="L441" s="239"/>
      <c r="M441" s="110"/>
      <c r="N441" s="239"/>
      <c r="O441" s="239"/>
      <c r="P441" s="110"/>
    </row>
    <row r="442" spans="1:16" ht="24" customHeight="1" x14ac:dyDescent="0.25">
      <c r="A442" s="170" t="s">
        <v>93</v>
      </c>
      <c r="B442" s="79" t="s">
        <v>96</v>
      </c>
      <c r="C442" s="96" t="s">
        <v>168</v>
      </c>
      <c r="D442" s="88" t="s">
        <v>96</v>
      </c>
      <c r="E442" s="137" t="s">
        <v>100</v>
      </c>
      <c r="F442" s="156" t="s">
        <v>386</v>
      </c>
      <c r="G442" s="130" t="s">
        <v>94</v>
      </c>
      <c r="H442" s="239">
        <f>SUM(Лист1!G379)</f>
        <v>1970000</v>
      </c>
      <c r="I442" s="239">
        <f>SUM(Лист1!H379)</f>
        <v>1970000</v>
      </c>
      <c r="J442" s="361">
        <f t="shared" si="274"/>
        <v>0</v>
      </c>
      <c r="K442" s="239"/>
      <c r="L442" s="239"/>
      <c r="M442" s="110"/>
      <c r="N442" s="239"/>
      <c r="O442" s="239"/>
      <c r="P442" s="110"/>
    </row>
    <row r="443" spans="1:16" ht="26.25" x14ac:dyDescent="0.25">
      <c r="A443" s="146" t="s">
        <v>434</v>
      </c>
      <c r="B443" s="80">
        <v>12</v>
      </c>
      <c r="C443" s="81" t="s">
        <v>168</v>
      </c>
      <c r="D443" s="81" t="s">
        <v>96</v>
      </c>
      <c r="E443" s="74">
        <v>927</v>
      </c>
      <c r="F443" s="286" t="s">
        <v>435</v>
      </c>
      <c r="G443" s="162" t="s">
        <v>8</v>
      </c>
      <c r="H443" s="238">
        <f>SUM(H444)</f>
        <v>255000</v>
      </c>
      <c r="I443" s="238">
        <f>SUM(I444)</f>
        <v>4250000</v>
      </c>
      <c r="J443" s="109">
        <f t="shared" si="274"/>
        <v>3995000</v>
      </c>
      <c r="K443" s="239"/>
      <c r="L443" s="239"/>
      <c r="M443" s="110"/>
      <c r="N443" s="239"/>
      <c r="O443" s="239"/>
      <c r="P443" s="110"/>
    </row>
    <row r="444" spans="1:16" x14ac:dyDescent="0.25">
      <c r="A444" s="309" t="s">
        <v>12</v>
      </c>
      <c r="B444" s="78">
        <v>12</v>
      </c>
      <c r="C444" s="79" t="s">
        <v>168</v>
      </c>
      <c r="D444" s="79" t="s">
        <v>96</v>
      </c>
      <c r="E444" s="61">
        <v>927</v>
      </c>
      <c r="F444" s="287" t="s">
        <v>435</v>
      </c>
      <c r="G444" s="130" t="s">
        <v>13</v>
      </c>
      <c r="H444" s="239">
        <f>SUM(H445)</f>
        <v>255000</v>
      </c>
      <c r="I444" s="239">
        <f t="shared" ref="I444" si="276">SUM(I445)</f>
        <v>4250000</v>
      </c>
      <c r="J444" s="361">
        <f t="shared" si="274"/>
        <v>3995000</v>
      </c>
      <c r="K444" s="239"/>
      <c r="L444" s="239"/>
      <c r="M444" s="110"/>
      <c r="N444" s="239"/>
      <c r="O444" s="239"/>
      <c r="P444" s="110"/>
    </row>
    <row r="445" spans="1:16" x14ac:dyDescent="0.25">
      <c r="A445" s="170" t="s">
        <v>181</v>
      </c>
      <c r="B445" s="285">
        <v>12</v>
      </c>
      <c r="C445" s="96" t="s">
        <v>168</v>
      </c>
      <c r="D445" s="96" t="s">
        <v>96</v>
      </c>
      <c r="E445" s="55">
        <v>927</v>
      </c>
      <c r="F445" s="287" t="s">
        <v>435</v>
      </c>
      <c r="G445" s="130" t="s">
        <v>15</v>
      </c>
      <c r="H445" s="239">
        <f>SUM(Лист1!G374)</f>
        <v>255000</v>
      </c>
      <c r="I445" s="239">
        <f>SUM(Лист1!H374)</f>
        <v>4250000</v>
      </c>
      <c r="J445" s="361">
        <f t="shared" si="274"/>
        <v>3995000</v>
      </c>
      <c r="K445" s="239"/>
      <c r="L445" s="239"/>
      <c r="M445" s="110"/>
      <c r="N445" s="239"/>
      <c r="O445" s="239"/>
      <c r="P445" s="110"/>
    </row>
    <row r="446" spans="1:16" ht="15.75" x14ac:dyDescent="0.25">
      <c r="A446" s="97" t="s">
        <v>127</v>
      </c>
      <c r="B446" s="66">
        <v>70</v>
      </c>
      <c r="C446" s="66"/>
      <c r="D446" s="66"/>
      <c r="E446" s="66"/>
      <c r="F446" s="131"/>
      <c r="G446" s="67"/>
      <c r="H446" s="110">
        <f>SUM(H447+H458+H472)</f>
        <v>1952101</v>
      </c>
      <c r="I446" s="110">
        <f>SUM(I447+I458+I472)</f>
        <v>1952101</v>
      </c>
      <c r="J446" s="109">
        <f t="shared" si="270"/>
        <v>0</v>
      </c>
      <c r="K446" s="110">
        <f>SUM(K447+K458+K472)</f>
        <v>8347946</v>
      </c>
      <c r="L446" s="110">
        <f>SUM(L447+L458+L472)</f>
        <v>8347946</v>
      </c>
      <c r="M446" s="110">
        <f t="shared" si="266"/>
        <v>0</v>
      </c>
      <c r="N446" s="110">
        <f>SUM(N447+N458+N472)</f>
        <v>15524196</v>
      </c>
      <c r="O446" s="110">
        <f>SUM(O447+O458+O472)</f>
        <v>15524196</v>
      </c>
      <c r="P446" s="110">
        <f t="shared" si="268"/>
        <v>0</v>
      </c>
    </row>
    <row r="447" spans="1:16" ht="18" x14ac:dyDescent="0.25">
      <c r="A447" s="95" t="s">
        <v>112</v>
      </c>
      <c r="B447" s="129">
        <v>70</v>
      </c>
      <c r="C447" s="81" t="s">
        <v>168</v>
      </c>
      <c r="D447" s="81" t="s">
        <v>7</v>
      </c>
      <c r="E447" s="73">
        <v>928</v>
      </c>
      <c r="F447" s="161" t="s">
        <v>144</v>
      </c>
      <c r="G447" s="161" t="s">
        <v>8</v>
      </c>
      <c r="H447" s="110">
        <f>SUM(H448+H451)</f>
        <v>903466</v>
      </c>
      <c r="I447" s="110">
        <f t="shared" ref="I447" si="277">SUM(I448+I451)</f>
        <v>903466</v>
      </c>
      <c r="J447" s="109">
        <f t="shared" si="270"/>
        <v>0</v>
      </c>
      <c r="K447" s="110">
        <f>SUM(K448+K451)</f>
        <v>903466</v>
      </c>
      <c r="L447" s="110">
        <f t="shared" ref="L447" si="278">SUM(L448+L451)</f>
        <v>903466</v>
      </c>
      <c r="M447" s="110">
        <f t="shared" si="266"/>
        <v>0</v>
      </c>
      <c r="N447" s="110">
        <f>SUM(N448+N451)</f>
        <v>903466</v>
      </c>
      <c r="O447" s="110">
        <f t="shared" ref="O447" si="279">SUM(O448+O451)</f>
        <v>903466</v>
      </c>
      <c r="P447" s="110">
        <f t="shared" si="268"/>
        <v>0</v>
      </c>
    </row>
    <row r="448" spans="1:16" x14ac:dyDescent="0.25">
      <c r="A448" s="98" t="s">
        <v>114</v>
      </c>
      <c r="B448" s="129">
        <v>70</v>
      </c>
      <c r="C448" s="81" t="s">
        <v>168</v>
      </c>
      <c r="D448" s="81" t="s">
        <v>7</v>
      </c>
      <c r="E448" s="73">
        <v>928</v>
      </c>
      <c r="F448" s="161">
        <v>80010</v>
      </c>
      <c r="G448" s="162" t="s">
        <v>8</v>
      </c>
      <c r="H448" s="110">
        <f t="shared" ref="H448:O449" si="280">SUM(H449)</f>
        <v>294926</v>
      </c>
      <c r="I448" s="110">
        <f t="shared" si="280"/>
        <v>294926</v>
      </c>
      <c r="J448" s="109">
        <f t="shared" si="270"/>
        <v>0</v>
      </c>
      <c r="K448" s="110">
        <f t="shared" si="280"/>
        <v>294926</v>
      </c>
      <c r="L448" s="110">
        <f t="shared" si="280"/>
        <v>294926</v>
      </c>
      <c r="M448" s="110">
        <f t="shared" si="266"/>
        <v>0</v>
      </c>
      <c r="N448" s="110">
        <f t="shared" si="280"/>
        <v>294926</v>
      </c>
      <c r="O448" s="110">
        <f t="shared" si="280"/>
        <v>294926</v>
      </c>
      <c r="P448" s="110">
        <f t="shared" si="268"/>
        <v>0</v>
      </c>
    </row>
    <row r="449" spans="1:16" ht="33" x14ac:dyDescent="0.25">
      <c r="A449" s="68" t="s">
        <v>32</v>
      </c>
      <c r="B449" s="105">
        <v>70</v>
      </c>
      <c r="C449" s="79" t="s">
        <v>168</v>
      </c>
      <c r="D449" s="79" t="s">
        <v>7</v>
      </c>
      <c r="E449" s="55">
        <v>928</v>
      </c>
      <c r="F449" s="131">
        <v>80010</v>
      </c>
      <c r="G449" s="130" t="s">
        <v>33</v>
      </c>
      <c r="H449" s="262">
        <f t="shared" si="280"/>
        <v>294926</v>
      </c>
      <c r="I449" s="262">
        <f t="shared" si="280"/>
        <v>294926</v>
      </c>
      <c r="J449" s="109">
        <f t="shared" si="270"/>
        <v>0</v>
      </c>
      <c r="K449" s="262">
        <f t="shared" si="280"/>
        <v>294926</v>
      </c>
      <c r="L449" s="262">
        <f t="shared" si="280"/>
        <v>294926</v>
      </c>
      <c r="M449" s="110">
        <f t="shared" si="266"/>
        <v>0</v>
      </c>
      <c r="N449" s="262">
        <f t="shared" si="280"/>
        <v>294926</v>
      </c>
      <c r="O449" s="262">
        <f t="shared" si="280"/>
        <v>294926</v>
      </c>
      <c r="P449" s="110">
        <f t="shared" si="268"/>
        <v>0</v>
      </c>
    </row>
    <row r="450" spans="1:16" x14ac:dyDescent="0.25">
      <c r="A450" s="58" t="s">
        <v>34</v>
      </c>
      <c r="B450" s="105">
        <v>70</v>
      </c>
      <c r="C450" s="79" t="s">
        <v>168</v>
      </c>
      <c r="D450" s="79" t="s">
        <v>7</v>
      </c>
      <c r="E450" s="55">
        <v>928</v>
      </c>
      <c r="F450" s="131">
        <v>80010</v>
      </c>
      <c r="G450" s="130" t="s">
        <v>35</v>
      </c>
      <c r="H450" s="262">
        <f>SUM(Лист1!G484)</f>
        <v>294926</v>
      </c>
      <c r="I450" s="262">
        <f>SUM(Лист1!H484)</f>
        <v>294926</v>
      </c>
      <c r="J450" s="109">
        <f t="shared" si="270"/>
        <v>0</v>
      </c>
      <c r="K450" s="262">
        <f>SUM(Лист1!J484)</f>
        <v>294926</v>
      </c>
      <c r="L450" s="262">
        <f>SUM(Лист1!K484)</f>
        <v>294926</v>
      </c>
      <c r="M450" s="110">
        <f t="shared" si="266"/>
        <v>0</v>
      </c>
      <c r="N450" s="262">
        <f>SUM(Лист1!M484)</f>
        <v>294926</v>
      </c>
      <c r="O450" s="262">
        <f>SUM(Лист1!N484)</f>
        <v>294926</v>
      </c>
      <c r="P450" s="110">
        <f t="shared" si="268"/>
        <v>0</v>
      </c>
    </row>
    <row r="451" spans="1:16" ht="24.75" x14ac:dyDescent="0.25">
      <c r="A451" s="98" t="s">
        <v>116</v>
      </c>
      <c r="B451" s="129">
        <v>70</v>
      </c>
      <c r="C451" s="81" t="s">
        <v>168</v>
      </c>
      <c r="D451" s="81" t="s">
        <v>7</v>
      </c>
      <c r="E451" s="73">
        <v>928</v>
      </c>
      <c r="F451" s="162" t="s">
        <v>218</v>
      </c>
      <c r="G451" s="158" t="s">
        <v>8</v>
      </c>
      <c r="H451" s="110">
        <f>SUM(H452+H454+H456)</f>
        <v>608540</v>
      </c>
      <c r="I451" s="110">
        <f t="shared" ref="I451" si="281">SUM(I452+I454+I456)</f>
        <v>608540</v>
      </c>
      <c r="J451" s="109">
        <f t="shared" si="270"/>
        <v>0</v>
      </c>
      <c r="K451" s="110">
        <f>SUM(K452+K454+K456)</f>
        <v>608540</v>
      </c>
      <c r="L451" s="110">
        <f t="shared" ref="L451" si="282">SUM(L452+L454+L456)</f>
        <v>608540</v>
      </c>
      <c r="M451" s="110">
        <f t="shared" si="266"/>
        <v>0</v>
      </c>
      <c r="N451" s="110">
        <f>SUM(N452+N454+N456)</f>
        <v>608540</v>
      </c>
      <c r="O451" s="110">
        <f t="shared" ref="O451" si="283">SUM(O452+O454+O456)</f>
        <v>608540</v>
      </c>
      <c r="P451" s="110">
        <f t="shared" si="268"/>
        <v>0</v>
      </c>
    </row>
    <row r="452" spans="1:16" ht="33" x14ac:dyDescent="0.25">
      <c r="A452" s="68" t="s">
        <v>32</v>
      </c>
      <c r="B452" s="105">
        <v>70</v>
      </c>
      <c r="C452" s="79" t="s">
        <v>168</v>
      </c>
      <c r="D452" s="79" t="s">
        <v>7</v>
      </c>
      <c r="E452" s="55">
        <v>928</v>
      </c>
      <c r="F452" s="132" t="s">
        <v>218</v>
      </c>
      <c r="G452" s="130" t="s">
        <v>33</v>
      </c>
      <c r="H452" s="262">
        <f>SUM(H453)</f>
        <v>508440</v>
      </c>
      <c r="I452" s="262">
        <f t="shared" ref="I452:O452" si="284">SUM(I453)</f>
        <v>508440</v>
      </c>
      <c r="J452" s="109">
        <f t="shared" si="270"/>
        <v>0</v>
      </c>
      <c r="K452" s="262">
        <f>SUM(K453)</f>
        <v>508440</v>
      </c>
      <c r="L452" s="262">
        <f t="shared" si="284"/>
        <v>508440</v>
      </c>
      <c r="M452" s="110">
        <f t="shared" si="266"/>
        <v>0</v>
      </c>
      <c r="N452" s="262">
        <f>SUM(N453)</f>
        <v>508440</v>
      </c>
      <c r="O452" s="262">
        <f t="shared" si="284"/>
        <v>508440</v>
      </c>
      <c r="P452" s="110">
        <f t="shared" si="268"/>
        <v>0</v>
      </c>
    </row>
    <row r="453" spans="1:16" x14ac:dyDescent="0.25">
      <c r="A453" s="58" t="s">
        <v>34</v>
      </c>
      <c r="B453" s="105">
        <v>70</v>
      </c>
      <c r="C453" s="79" t="s">
        <v>168</v>
      </c>
      <c r="D453" s="79" t="s">
        <v>7</v>
      </c>
      <c r="E453" s="55">
        <v>928</v>
      </c>
      <c r="F453" s="132" t="s">
        <v>218</v>
      </c>
      <c r="G453" s="130" t="s">
        <v>35</v>
      </c>
      <c r="H453" s="262">
        <f>SUM(Лист1!G488)</f>
        <v>508440</v>
      </c>
      <c r="I453" s="262">
        <f>SUM(Лист1!H488)</f>
        <v>508440</v>
      </c>
      <c r="J453" s="109">
        <f t="shared" si="270"/>
        <v>0</v>
      </c>
      <c r="K453" s="262">
        <f>SUM(Лист1!J488)</f>
        <v>508440</v>
      </c>
      <c r="L453" s="262">
        <f>SUM(Лист1!K488)</f>
        <v>508440</v>
      </c>
      <c r="M453" s="110">
        <f t="shared" si="266"/>
        <v>0</v>
      </c>
      <c r="N453" s="262">
        <f>SUM(Лист1!M488)</f>
        <v>508440</v>
      </c>
      <c r="O453" s="262">
        <f>SUM(Лист1!N488)</f>
        <v>508440</v>
      </c>
      <c r="P453" s="110">
        <f t="shared" si="268"/>
        <v>0</v>
      </c>
    </row>
    <row r="454" spans="1:16" x14ac:dyDescent="0.25">
      <c r="A454" s="68" t="s">
        <v>12</v>
      </c>
      <c r="B454" s="105">
        <v>70</v>
      </c>
      <c r="C454" s="79" t="s">
        <v>168</v>
      </c>
      <c r="D454" s="79" t="s">
        <v>7</v>
      </c>
      <c r="E454" s="55">
        <v>928</v>
      </c>
      <c r="F454" s="132" t="s">
        <v>218</v>
      </c>
      <c r="G454" s="130" t="s">
        <v>13</v>
      </c>
      <c r="H454" s="262">
        <f>SUM(H455)</f>
        <v>89700</v>
      </c>
      <c r="I454" s="262">
        <f t="shared" ref="I454:O454" si="285">SUM(I455)</f>
        <v>89700</v>
      </c>
      <c r="J454" s="109">
        <f t="shared" si="270"/>
        <v>0</v>
      </c>
      <c r="K454" s="262">
        <f>SUM(K455)</f>
        <v>89700</v>
      </c>
      <c r="L454" s="262">
        <f t="shared" si="285"/>
        <v>89700</v>
      </c>
      <c r="M454" s="110">
        <f t="shared" si="266"/>
        <v>0</v>
      </c>
      <c r="N454" s="262">
        <f>SUM(N455)</f>
        <v>89700</v>
      </c>
      <c r="O454" s="262">
        <f t="shared" si="285"/>
        <v>89700</v>
      </c>
      <c r="P454" s="110">
        <f t="shared" si="268"/>
        <v>0</v>
      </c>
    </row>
    <row r="455" spans="1:16" x14ac:dyDescent="0.25">
      <c r="A455" s="134" t="s">
        <v>181</v>
      </c>
      <c r="B455" s="105">
        <v>70</v>
      </c>
      <c r="C455" s="79" t="s">
        <v>168</v>
      </c>
      <c r="D455" s="79" t="s">
        <v>7</v>
      </c>
      <c r="E455" s="55">
        <v>928</v>
      </c>
      <c r="F455" s="132" t="s">
        <v>218</v>
      </c>
      <c r="G455" s="130" t="s">
        <v>15</v>
      </c>
      <c r="H455" s="262">
        <f>SUM(Лист1!G490)</f>
        <v>89700</v>
      </c>
      <c r="I455" s="262">
        <f>SUM(Лист1!H490)</f>
        <v>89700</v>
      </c>
      <c r="J455" s="109">
        <f t="shared" si="270"/>
        <v>0</v>
      </c>
      <c r="K455" s="262">
        <f>SUM(Лист1!J490)</f>
        <v>89700</v>
      </c>
      <c r="L455" s="262">
        <f>SUM(Лист1!K490)</f>
        <v>89700</v>
      </c>
      <c r="M455" s="110">
        <f t="shared" si="266"/>
        <v>0</v>
      </c>
      <c r="N455" s="262">
        <f>SUM(Лист1!M490)</f>
        <v>89700</v>
      </c>
      <c r="O455" s="262">
        <f>SUM(Лист1!N490)</f>
        <v>89700</v>
      </c>
      <c r="P455" s="110">
        <f t="shared" si="268"/>
        <v>0</v>
      </c>
    </row>
    <row r="456" spans="1:16" x14ac:dyDescent="0.25">
      <c r="A456" s="68" t="s">
        <v>38</v>
      </c>
      <c r="B456" s="105">
        <v>70</v>
      </c>
      <c r="C456" s="79" t="s">
        <v>168</v>
      </c>
      <c r="D456" s="79" t="s">
        <v>7</v>
      </c>
      <c r="E456" s="55">
        <v>928</v>
      </c>
      <c r="F456" s="132" t="s">
        <v>218</v>
      </c>
      <c r="G456" s="130" t="s">
        <v>39</v>
      </c>
      <c r="H456" s="262">
        <f>SUM(H457)</f>
        <v>10400</v>
      </c>
      <c r="I456" s="262">
        <f t="shared" ref="I456:O456" si="286">SUM(I457)</f>
        <v>10400</v>
      </c>
      <c r="J456" s="109">
        <f t="shared" si="270"/>
        <v>0</v>
      </c>
      <c r="K456" s="262">
        <f>SUM(K457)</f>
        <v>10400</v>
      </c>
      <c r="L456" s="262">
        <f t="shared" si="286"/>
        <v>10400</v>
      </c>
      <c r="M456" s="110">
        <f t="shared" si="266"/>
        <v>0</v>
      </c>
      <c r="N456" s="262">
        <f>SUM(N457)</f>
        <v>10400</v>
      </c>
      <c r="O456" s="262">
        <f t="shared" si="286"/>
        <v>10400</v>
      </c>
      <c r="P456" s="110">
        <f t="shared" si="268"/>
        <v>0</v>
      </c>
    </row>
    <row r="457" spans="1:16" x14ac:dyDescent="0.25">
      <c r="A457" s="58" t="s">
        <v>161</v>
      </c>
      <c r="B457" s="105">
        <v>70</v>
      </c>
      <c r="C457" s="79" t="s">
        <v>168</v>
      </c>
      <c r="D457" s="79" t="s">
        <v>7</v>
      </c>
      <c r="E457" s="55">
        <v>928</v>
      </c>
      <c r="F457" s="132" t="s">
        <v>218</v>
      </c>
      <c r="G457" s="130" t="s">
        <v>160</v>
      </c>
      <c r="H457" s="262">
        <f>SUM(Лист1!G492)</f>
        <v>10400</v>
      </c>
      <c r="I457" s="262">
        <f>SUM(Лист1!H492)</f>
        <v>10400</v>
      </c>
      <c r="J457" s="109">
        <f t="shared" si="270"/>
        <v>0</v>
      </c>
      <c r="K457" s="262">
        <f>SUM(Лист1!J492)</f>
        <v>10400</v>
      </c>
      <c r="L457" s="262">
        <f>SUM(Лист1!K492)</f>
        <v>10400</v>
      </c>
      <c r="M457" s="110">
        <f t="shared" si="266"/>
        <v>0</v>
      </c>
      <c r="N457" s="262">
        <f>SUM(Лист1!M492)</f>
        <v>10400</v>
      </c>
      <c r="O457" s="262">
        <f>SUM(Лист1!N492)</f>
        <v>10400</v>
      </c>
      <c r="P457" s="110">
        <f t="shared" si="268"/>
        <v>0</v>
      </c>
    </row>
    <row r="458" spans="1:16" ht="36" x14ac:dyDescent="0.25">
      <c r="A458" s="76" t="s">
        <v>117</v>
      </c>
      <c r="B458" s="129">
        <v>70</v>
      </c>
      <c r="C458" s="81" t="s">
        <v>168</v>
      </c>
      <c r="D458" s="81" t="s">
        <v>7</v>
      </c>
      <c r="E458" s="73">
        <v>929</v>
      </c>
      <c r="F458" s="161" t="s">
        <v>144</v>
      </c>
      <c r="G458" s="161" t="s">
        <v>8</v>
      </c>
      <c r="H458" s="110">
        <f>SUM(H459+H462+H469)</f>
        <v>1048635</v>
      </c>
      <c r="I458" s="110">
        <f>SUM(I459+I462+I469)</f>
        <v>1048635</v>
      </c>
      <c r="J458" s="109">
        <f t="shared" si="270"/>
        <v>0</v>
      </c>
      <c r="K458" s="110">
        <f>SUM(K459+K462+K469)</f>
        <v>1107980</v>
      </c>
      <c r="L458" s="110">
        <f t="shared" ref="L458" si="287">SUM(L459+L462)</f>
        <v>1107980</v>
      </c>
      <c r="M458" s="110">
        <f t="shared" si="266"/>
        <v>0</v>
      </c>
      <c r="N458" s="110">
        <f>SUM(N459+N462+N469)</f>
        <v>1107980</v>
      </c>
      <c r="O458" s="110">
        <f t="shared" ref="O458" si="288">SUM(O459+O462)</f>
        <v>1107980</v>
      </c>
      <c r="P458" s="110">
        <f t="shared" si="268"/>
        <v>0</v>
      </c>
    </row>
    <row r="459" spans="1:16" ht="39" x14ac:dyDescent="0.25">
      <c r="A459" s="142" t="s">
        <v>289</v>
      </c>
      <c r="B459" s="129">
        <v>70</v>
      </c>
      <c r="C459" s="81" t="s">
        <v>168</v>
      </c>
      <c r="D459" s="81" t="s">
        <v>7</v>
      </c>
      <c r="E459" s="163" t="s">
        <v>118</v>
      </c>
      <c r="F459" s="161">
        <v>80050</v>
      </c>
      <c r="G459" s="158" t="s">
        <v>8</v>
      </c>
      <c r="H459" s="110">
        <f t="shared" ref="H459:O460" si="289">SUM(H460)</f>
        <v>747316</v>
      </c>
      <c r="I459" s="110">
        <f t="shared" si="289"/>
        <v>747316</v>
      </c>
      <c r="J459" s="109">
        <f t="shared" si="270"/>
        <v>0</v>
      </c>
      <c r="K459" s="110">
        <f t="shared" si="289"/>
        <v>887974</v>
      </c>
      <c r="L459" s="110">
        <f t="shared" si="289"/>
        <v>887974</v>
      </c>
      <c r="M459" s="110">
        <f t="shared" si="266"/>
        <v>0</v>
      </c>
      <c r="N459" s="110">
        <f t="shared" si="289"/>
        <v>887974</v>
      </c>
      <c r="O459" s="110">
        <f t="shared" si="289"/>
        <v>887974</v>
      </c>
      <c r="P459" s="110">
        <f t="shared" si="268"/>
        <v>0</v>
      </c>
    </row>
    <row r="460" spans="1:16" ht="33" x14ac:dyDescent="0.25">
      <c r="A460" s="68" t="s">
        <v>32</v>
      </c>
      <c r="B460" s="105">
        <v>70</v>
      </c>
      <c r="C460" s="79" t="s">
        <v>168</v>
      </c>
      <c r="D460" s="79" t="s">
        <v>7</v>
      </c>
      <c r="E460" s="164" t="s">
        <v>118</v>
      </c>
      <c r="F460" s="172">
        <v>80050</v>
      </c>
      <c r="G460" s="156" t="s">
        <v>33</v>
      </c>
      <c r="H460" s="262">
        <f t="shared" si="289"/>
        <v>747316</v>
      </c>
      <c r="I460" s="262">
        <f t="shared" si="289"/>
        <v>747316</v>
      </c>
      <c r="J460" s="109">
        <f t="shared" si="270"/>
        <v>0</v>
      </c>
      <c r="K460" s="262">
        <f t="shared" si="289"/>
        <v>887974</v>
      </c>
      <c r="L460" s="262">
        <f t="shared" si="289"/>
        <v>887974</v>
      </c>
      <c r="M460" s="110">
        <f t="shared" si="266"/>
        <v>0</v>
      </c>
      <c r="N460" s="262">
        <f t="shared" si="289"/>
        <v>887974</v>
      </c>
      <c r="O460" s="262">
        <f t="shared" si="289"/>
        <v>887974</v>
      </c>
      <c r="P460" s="110">
        <f t="shared" si="268"/>
        <v>0</v>
      </c>
    </row>
    <row r="461" spans="1:16" x14ac:dyDescent="0.25">
      <c r="A461" s="58" t="s">
        <v>34</v>
      </c>
      <c r="B461" s="105">
        <v>70</v>
      </c>
      <c r="C461" s="79" t="s">
        <v>168</v>
      </c>
      <c r="D461" s="79" t="s">
        <v>7</v>
      </c>
      <c r="E461" s="164" t="s">
        <v>118</v>
      </c>
      <c r="F461" s="172">
        <v>80050</v>
      </c>
      <c r="G461" s="156" t="s">
        <v>35</v>
      </c>
      <c r="H461" s="262">
        <f>SUM(Лист1!G498)</f>
        <v>747316</v>
      </c>
      <c r="I461" s="262">
        <f>SUM(Лист1!H498)</f>
        <v>747316</v>
      </c>
      <c r="J461" s="109">
        <f t="shared" si="270"/>
        <v>0</v>
      </c>
      <c r="K461" s="262">
        <f>SUM(Лист1!J498)</f>
        <v>887974</v>
      </c>
      <c r="L461" s="262">
        <f>SUM(Лист1!K498)</f>
        <v>887974</v>
      </c>
      <c r="M461" s="110">
        <f t="shared" si="266"/>
        <v>0</v>
      </c>
      <c r="N461" s="262">
        <f>SUM(Лист1!M498)</f>
        <v>887974</v>
      </c>
      <c r="O461" s="262">
        <f>SUM(Лист1!N498)</f>
        <v>887974</v>
      </c>
      <c r="P461" s="110">
        <f t="shared" si="268"/>
        <v>0</v>
      </c>
    </row>
    <row r="462" spans="1:16" ht="24.75" x14ac:dyDescent="0.25">
      <c r="A462" s="169" t="s">
        <v>116</v>
      </c>
      <c r="B462" s="129">
        <v>70</v>
      </c>
      <c r="C462" s="81" t="s">
        <v>168</v>
      </c>
      <c r="D462" s="81" t="s">
        <v>7</v>
      </c>
      <c r="E462" s="163" t="s">
        <v>118</v>
      </c>
      <c r="F462" s="162" t="s">
        <v>218</v>
      </c>
      <c r="G462" s="158" t="s">
        <v>8</v>
      </c>
      <c r="H462" s="110">
        <f>SUM(H463+H465+H467)</f>
        <v>170129</v>
      </c>
      <c r="I462" s="110">
        <f t="shared" ref="I462" si="290">SUM(I463+I465+I467)</f>
        <v>170129</v>
      </c>
      <c r="J462" s="109">
        <f t="shared" si="270"/>
        <v>0</v>
      </c>
      <c r="K462" s="110">
        <f>SUM(K463+K465+K467)</f>
        <v>220006</v>
      </c>
      <c r="L462" s="110">
        <f t="shared" ref="L462" si="291">SUM(L463+L465+L467)</f>
        <v>220006</v>
      </c>
      <c r="M462" s="110">
        <f t="shared" si="266"/>
        <v>0</v>
      </c>
      <c r="N462" s="110">
        <f>SUM(N463+N465+N467)</f>
        <v>220006</v>
      </c>
      <c r="O462" s="110">
        <f t="shared" ref="O462" si="292">SUM(O463+O465+O467)</f>
        <v>220006</v>
      </c>
      <c r="P462" s="110">
        <f t="shared" si="268"/>
        <v>0</v>
      </c>
    </row>
    <row r="463" spans="1:16" ht="33" x14ac:dyDescent="0.25">
      <c r="A463" s="68" t="s">
        <v>32</v>
      </c>
      <c r="B463" s="105">
        <v>70</v>
      </c>
      <c r="C463" s="79" t="s">
        <v>168</v>
      </c>
      <c r="D463" s="79" t="s">
        <v>7</v>
      </c>
      <c r="E463" s="164" t="s">
        <v>118</v>
      </c>
      <c r="F463" s="132" t="s">
        <v>218</v>
      </c>
      <c r="G463" s="156" t="s">
        <v>33</v>
      </c>
      <c r="H463" s="262">
        <f>SUM(H464)</f>
        <v>126257</v>
      </c>
      <c r="I463" s="262">
        <f t="shared" ref="I463:O463" si="293">SUM(I464)</f>
        <v>126257</v>
      </c>
      <c r="J463" s="109">
        <f t="shared" si="270"/>
        <v>0</v>
      </c>
      <c r="K463" s="262">
        <f>SUM(K464)</f>
        <v>176134</v>
      </c>
      <c r="L463" s="262">
        <f t="shared" si="293"/>
        <v>176134</v>
      </c>
      <c r="M463" s="110">
        <f t="shared" si="266"/>
        <v>0</v>
      </c>
      <c r="N463" s="262">
        <f>SUM(N464)</f>
        <v>176134</v>
      </c>
      <c r="O463" s="262">
        <f t="shared" si="293"/>
        <v>176134</v>
      </c>
      <c r="P463" s="110">
        <f t="shared" si="268"/>
        <v>0</v>
      </c>
    </row>
    <row r="464" spans="1:16" x14ac:dyDescent="0.25">
      <c r="A464" s="58" t="s">
        <v>34</v>
      </c>
      <c r="B464" s="105">
        <v>70</v>
      </c>
      <c r="C464" s="79" t="s">
        <v>168</v>
      </c>
      <c r="D464" s="79" t="s">
        <v>7</v>
      </c>
      <c r="E464" s="164" t="s">
        <v>118</v>
      </c>
      <c r="F464" s="132" t="s">
        <v>218</v>
      </c>
      <c r="G464" s="156" t="s">
        <v>35</v>
      </c>
      <c r="H464" s="262">
        <f>SUM(Лист1!G501)</f>
        <v>126257</v>
      </c>
      <c r="I464" s="262">
        <f>SUM(Лист1!H501)</f>
        <v>126257</v>
      </c>
      <c r="J464" s="109">
        <f t="shared" si="270"/>
        <v>0</v>
      </c>
      <c r="K464" s="262">
        <f>SUM(Лист1!J501)</f>
        <v>176134</v>
      </c>
      <c r="L464" s="262">
        <f>SUM(Лист1!K501)</f>
        <v>176134</v>
      </c>
      <c r="M464" s="110">
        <f t="shared" si="266"/>
        <v>0</v>
      </c>
      <c r="N464" s="262">
        <f>SUM(Лист1!M501)</f>
        <v>176134</v>
      </c>
      <c r="O464" s="262">
        <f>SUM(Лист1!N501)</f>
        <v>176134</v>
      </c>
      <c r="P464" s="110">
        <f t="shared" si="268"/>
        <v>0</v>
      </c>
    </row>
    <row r="465" spans="1:16" x14ac:dyDescent="0.25">
      <c r="A465" s="68" t="s">
        <v>12</v>
      </c>
      <c r="B465" s="105">
        <v>70</v>
      </c>
      <c r="C465" s="79" t="s">
        <v>168</v>
      </c>
      <c r="D465" s="79" t="s">
        <v>7</v>
      </c>
      <c r="E465" s="164" t="s">
        <v>118</v>
      </c>
      <c r="F465" s="132" t="s">
        <v>218</v>
      </c>
      <c r="G465" s="156" t="s">
        <v>13</v>
      </c>
      <c r="H465" s="262">
        <f>SUM(H466)</f>
        <v>43072</v>
      </c>
      <c r="I465" s="262">
        <f t="shared" ref="I465:O465" si="294">SUM(I466)</f>
        <v>43072</v>
      </c>
      <c r="J465" s="109">
        <f t="shared" si="270"/>
        <v>0</v>
      </c>
      <c r="K465" s="262">
        <f>SUM(K466)</f>
        <v>43072</v>
      </c>
      <c r="L465" s="262">
        <f t="shared" si="294"/>
        <v>43072</v>
      </c>
      <c r="M465" s="110">
        <f t="shared" si="266"/>
        <v>0</v>
      </c>
      <c r="N465" s="262">
        <f>SUM(N466)</f>
        <v>43072</v>
      </c>
      <c r="O465" s="262">
        <f t="shared" si="294"/>
        <v>43072</v>
      </c>
      <c r="P465" s="110">
        <f t="shared" si="268"/>
        <v>0</v>
      </c>
    </row>
    <row r="466" spans="1:16" x14ac:dyDescent="0.25">
      <c r="A466" s="134" t="s">
        <v>181</v>
      </c>
      <c r="B466" s="105">
        <v>70</v>
      </c>
      <c r="C466" s="79" t="s">
        <v>168</v>
      </c>
      <c r="D466" s="79" t="s">
        <v>7</v>
      </c>
      <c r="E466" s="164" t="s">
        <v>118</v>
      </c>
      <c r="F466" s="132" t="s">
        <v>218</v>
      </c>
      <c r="G466" s="156" t="s">
        <v>15</v>
      </c>
      <c r="H466" s="262">
        <f>SUM(Лист1!G503)</f>
        <v>43072</v>
      </c>
      <c r="I466" s="262">
        <f>SUM(Лист1!H503)</f>
        <v>43072</v>
      </c>
      <c r="J466" s="109">
        <f t="shared" si="270"/>
        <v>0</v>
      </c>
      <c r="K466" s="262">
        <f>SUM(Лист1!J503)</f>
        <v>43072</v>
      </c>
      <c r="L466" s="262">
        <f>SUM(Лист1!K503)</f>
        <v>43072</v>
      </c>
      <c r="M466" s="110">
        <f t="shared" si="266"/>
        <v>0</v>
      </c>
      <c r="N466" s="262">
        <f>SUM(Лист1!M503)</f>
        <v>43072</v>
      </c>
      <c r="O466" s="262">
        <f>SUM(Лист1!N503)</f>
        <v>43072</v>
      </c>
      <c r="P466" s="110">
        <f t="shared" si="268"/>
        <v>0</v>
      </c>
    </row>
    <row r="467" spans="1:16" x14ac:dyDescent="0.25">
      <c r="A467" s="68" t="s">
        <v>38</v>
      </c>
      <c r="B467" s="105">
        <v>70</v>
      </c>
      <c r="C467" s="79" t="s">
        <v>168</v>
      </c>
      <c r="D467" s="79" t="s">
        <v>7</v>
      </c>
      <c r="E467" s="164" t="s">
        <v>118</v>
      </c>
      <c r="F467" s="132" t="s">
        <v>218</v>
      </c>
      <c r="G467" s="156" t="s">
        <v>39</v>
      </c>
      <c r="H467" s="262">
        <f>SUM(H468)</f>
        <v>800</v>
      </c>
      <c r="I467" s="262">
        <f t="shared" ref="I467:O467" si="295">SUM(I468)</f>
        <v>800</v>
      </c>
      <c r="J467" s="109">
        <f t="shared" si="270"/>
        <v>0</v>
      </c>
      <c r="K467" s="262">
        <f>SUM(K468)</f>
        <v>800</v>
      </c>
      <c r="L467" s="262">
        <f t="shared" si="295"/>
        <v>800</v>
      </c>
      <c r="M467" s="110">
        <f t="shared" si="266"/>
        <v>0</v>
      </c>
      <c r="N467" s="262">
        <f>SUM(N468)</f>
        <v>800</v>
      </c>
      <c r="O467" s="262">
        <f t="shared" si="295"/>
        <v>800</v>
      </c>
      <c r="P467" s="110">
        <f t="shared" si="268"/>
        <v>0</v>
      </c>
    </row>
    <row r="468" spans="1:16" x14ac:dyDescent="0.25">
      <c r="A468" s="134" t="s">
        <v>161</v>
      </c>
      <c r="B468" s="105">
        <v>70</v>
      </c>
      <c r="C468" s="79" t="s">
        <v>168</v>
      </c>
      <c r="D468" s="79" t="s">
        <v>7</v>
      </c>
      <c r="E468" s="164" t="s">
        <v>118</v>
      </c>
      <c r="F468" s="132" t="s">
        <v>218</v>
      </c>
      <c r="G468" s="156" t="s">
        <v>160</v>
      </c>
      <c r="H468" s="262">
        <f>SUM(Лист1!G505)</f>
        <v>800</v>
      </c>
      <c r="I468" s="262">
        <f>SUM(Лист1!H505)</f>
        <v>800</v>
      </c>
      <c r="J468" s="109">
        <f t="shared" si="270"/>
        <v>0</v>
      </c>
      <c r="K468" s="262">
        <f>SUM(Лист1!J505)</f>
        <v>800</v>
      </c>
      <c r="L468" s="262">
        <f>SUM(Лист1!K505)</f>
        <v>800</v>
      </c>
      <c r="M468" s="110">
        <f t="shared" si="266"/>
        <v>0</v>
      </c>
      <c r="N468" s="262">
        <f>SUM(Лист1!M505)</f>
        <v>800</v>
      </c>
      <c r="O468" s="262">
        <f>SUM(Лист1!N505)</f>
        <v>800</v>
      </c>
      <c r="P468" s="110">
        <f t="shared" si="268"/>
        <v>0</v>
      </c>
    </row>
    <row r="469" spans="1:16" ht="64.5" x14ac:dyDescent="0.25">
      <c r="A469" s="146" t="s">
        <v>352</v>
      </c>
      <c r="B469" s="129">
        <v>70</v>
      </c>
      <c r="C469" s="81" t="s">
        <v>168</v>
      </c>
      <c r="D469" s="81" t="s">
        <v>7</v>
      </c>
      <c r="E469" s="163" t="s">
        <v>118</v>
      </c>
      <c r="F469" s="161">
        <v>84200</v>
      </c>
      <c r="G469" s="158" t="s">
        <v>8</v>
      </c>
      <c r="H469" s="110">
        <f t="shared" ref="H469:I470" si="296">SUM(H470)</f>
        <v>131190</v>
      </c>
      <c r="I469" s="110">
        <f t="shared" si="296"/>
        <v>131190</v>
      </c>
      <c r="J469" s="109">
        <f t="shared" si="270"/>
        <v>0</v>
      </c>
      <c r="K469" s="110">
        <f t="shared" ref="K469:K470" si="297">SUM(K470)</f>
        <v>0</v>
      </c>
      <c r="L469" s="262"/>
      <c r="M469" s="110">
        <f t="shared" si="266"/>
        <v>0</v>
      </c>
      <c r="N469" s="110">
        <f t="shared" ref="N469:N470" si="298">SUM(N470)</f>
        <v>0</v>
      </c>
      <c r="O469" s="262"/>
      <c r="P469" s="110">
        <f t="shared" si="268"/>
        <v>0</v>
      </c>
    </row>
    <row r="470" spans="1:16" ht="40.9" customHeight="1" x14ac:dyDescent="0.25">
      <c r="A470" s="134" t="s">
        <v>32</v>
      </c>
      <c r="B470" s="105">
        <v>70</v>
      </c>
      <c r="C470" s="79" t="s">
        <v>168</v>
      </c>
      <c r="D470" s="79" t="s">
        <v>7</v>
      </c>
      <c r="E470" s="164" t="s">
        <v>118</v>
      </c>
      <c r="F470" s="172">
        <v>84200</v>
      </c>
      <c r="G470" s="156" t="s">
        <v>33</v>
      </c>
      <c r="H470" s="262">
        <f t="shared" si="296"/>
        <v>131190</v>
      </c>
      <c r="I470" s="262">
        <f t="shared" si="296"/>
        <v>131190</v>
      </c>
      <c r="J470" s="109">
        <f t="shared" si="270"/>
        <v>0</v>
      </c>
      <c r="K470" s="262">
        <f t="shared" si="297"/>
        <v>0</v>
      </c>
      <c r="L470" s="262"/>
      <c r="M470" s="110">
        <f t="shared" si="266"/>
        <v>0</v>
      </c>
      <c r="N470" s="262">
        <f t="shared" si="298"/>
        <v>0</v>
      </c>
      <c r="O470" s="262"/>
      <c r="P470" s="110">
        <f t="shared" si="268"/>
        <v>0</v>
      </c>
    </row>
    <row r="471" spans="1:16" x14ac:dyDescent="0.25">
      <c r="A471" s="134" t="s">
        <v>34</v>
      </c>
      <c r="B471" s="105">
        <v>70</v>
      </c>
      <c r="C471" s="79" t="s">
        <v>168</v>
      </c>
      <c r="D471" s="79" t="s">
        <v>7</v>
      </c>
      <c r="E471" s="164" t="s">
        <v>118</v>
      </c>
      <c r="F471" s="172">
        <v>84200</v>
      </c>
      <c r="G471" s="156" t="s">
        <v>35</v>
      </c>
      <c r="H471" s="262">
        <f>SUM(Лист1!G508)</f>
        <v>131190</v>
      </c>
      <c r="I471" s="262">
        <f>SUM(Лист1!H508)</f>
        <v>131190</v>
      </c>
      <c r="J471" s="109">
        <f t="shared" si="270"/>
        <v>0</v>
      </c>
      <c r="K471" s="262">
        <f>SUM(Лист1!J508)</f>
        <v>0</v>
      </c>
      <c r="L471" s="262"/>
      <c r="M471" s="110">
        <f t="shared" si="266"/>
        <v>0</v>
      </c>
      <c r="N471" s="262">
        <f>SUM(Лист1!M508)</f>
        <v>0</v>
      </c>
      <c r="O471" s="262"/>
      <c r="P471" s="110">
        <f t="shared" si="268"/>
        <v>0</v>
      </c>
    </row>
    <row r="472" spans="1:16" ht="36" x14ac:dyDescent="0.25">
      <c r="A472" s="12" t="s">
        <v>124</v>
      </c>
      <c r="B472" s="129">
        <v>70</v>
      </c>
      <c r="C472" s="81" t="s">
        <v>168</v>
      </c>
      <c r="D472" s="81" t="s">
        <v>7</v>
      </c>
      <c r="E472" s="73">
        <v>906</v>
      </c>
      <c r="F472" s="161" t="s">
        <v>144</v>
      </c>
      <c r="G472" s="161" t="s">
        <v>8</v>
      </c>
      <c r="H472" s="110">
        <f>SUM(H473+H476+H483)</f>
        <v>0</v>
      </c>
      <c r="I472" s="110">
        <f t="shared" ref="I472" si="299">SUM(I473+I476+I483)</f>
        <v>0</v>
      </c>
      <c r="J472" s="109">
        <f t="shared" si="270"/>
        <v>0</v>
      </c>
      <c r="K472" s="110">
        <f>SUM(K473+K476+K483)</f>
        <v>6336500</v>
      </c>
      <c r="L472" s="110">
        <f t="shared" ref="L472" si="300">SUM(L473+L476+L483)</f>
        <v>6336500</v>
      </c>
      <c r="M472" s="110">
        <f t="shared" si="266"/>
        <v>0</v>
      </c>
      <c r="N472" s="110">
        <f>SUM(N473+N476+N483)</f>
        <v>13512750</v>
      </c>
      <c r="O472" s="110">
        <f t="shared" ref="O472" si="301">SUM(O473+O476+O483)</f>
        <v>13512750</v>
      </c>
      <c r="P472" s="110">
        <f t="shared" si="268"/>
        <v>0</v>
      </c>
    </row>
    <row r="473" spans="1:16" x14ac:dyDescent="0.25">
      <c r="A473" s="146" t="s">
        <v>333</v>
      </c>
      <c r="B473" s="129">
        <v>70</v>
      </c>
      <c r="C473" s="81" t="s">
        <v>168</v>
      </c>
      <c r="D473" s="81" t="s">
        <v>7</v>
      </c>
      <c r="E473" s="163" t="s">
        <v>46</v>
      </c>
      <c r="F473" s="161">
        <v>80080</v>
      </c>
      <c r="G473" s="158" t="s">
        <v>8</v>
      </c>
      <c r="H473" s="110">
        <f t="shared" ref="H473:O473" si="302">SUM(H474)</f>
        <v>0</v>
      </c>
      <c r="I473" s="110">
        <f t="shared" si="302"/>
        <v>0</v>
      </c>
      <c r="J473" s="109">
        <f t="shared" si="270"/>
        <v>0</v>
      </c>
      <c r="K473" s="110">
        <f t="shared" si="302"/>
        <v>6336500</v>
      </c>
      <c r="L473" s="110">
        <f t="shared" si="302"/>
        <v>6336500</v>
      </c>
      <c r="M473" s="110">
        <f t="shared" si="266"/>
        <v>0</v>
      </c>
      <c r="N473" s="110">
        <f t="shared" si="302"/>
        <v>13512750</v>
      </c>
      <c r="O473" s="110">
        <f t="shared" si="302"/>
        <v>13512750</v>
      </c>
      <c r="P473" s="110">
        <f t="shared" si="268"/>
        <v>0</v>
      </c>
    </row>
    <row r="474" spans="1:16" x14ac:dyDescent="0.25">
      <c r="A474" s="134" t="s">
        <v>333</v>
      </c>
      <c r="B474" s="105">
        <v>70</v>
      </c>
      <c r="C474" s="79" t="s">
        <v>168</v>
      </c>
      <c r="D474" s="79" t="s">
        <v>7</v>
      </c>
      <c r="E474" s="164" t="s">
        <v>46</v>
      </c>
      <c r="F474" s="172">
        <v>80080</v>
      </c>
      <c r="G474" s="156" t="s">
        <v>334</v>
      </c>
      <c r="H474" s="262">
        <f>SUM(Лист1!G152)</f>
        <v>0</v>
      </c>
      <c r="I474" s="262">
        <f>SUM(Лист1!H152)</f>
        <v>0</v>
      </c>
      <c r="J474" s="109">
        <f t="shared" si="270"/>
        <v>0</v>
      </c>
      <c r="K474" s="262">
        <f>SUM(Лист1!J152)</f>
        <v>6336500</v>
      </c>
      <c r="L474" s="262">
        <f>SUM(Лист1!K152)</f>
        <v>6336500</v>
      </c>
      <c r="M474" s="110">
        <f t="shared" si="266"/>
        <v>0</v>
      </c>
      <c r="N474" s="262">
        <f>SUM(Лист1!M152)</f>
        <v>13512750</v>
      </c>
      <c r="O474" s="262">
        <f>SUM(Лист1!N152)</f>
        <v>13512750</v>
      </c>
      <c r="P474" s="110">
        <f t="shared" si="268"/>
        <v>0</v>
      </c>
    </row>
    <row r="475" spans="1:16" ht="15.75" x14ac:dyDescent="0.25">
      <c r="A475" s="66" t="s">
        <v>119</v>
      </c>
      <c r="B475" s="84"/>
      <c r="C475" s="84"/>
      <c r="D475" s="84"/>
      <c r="E475" s="84"/>
      <c r="F475" s="84"/>
      <c r="G475" s="84"/>
      <c r="H475" s="110">
        <f>SUM(H27+H54+H253+H331+H446+H392+H400+H407+H413+H420+H427+H434)</f>
        <v>688794096.8499999</v>
      </c>
      <c r="I475" s="110">
        <f>SUM(I27+I54+I253+I331+I446+I392+I400+I407+I413+I420+I427+I434)</f>
        <v>696258650.48000002</v>
      </c>
      <c r="J475" s="109">
        <f t="shared" si="270"/>
        <v>7464553.6300001144</v>
      </c>
      <c r="K475" s="110">
        <f>SUM(K27+K54+K253+K331+K446+K392+K400+K407+K413+K420+K427)</f>
        <v>763217908.70000005</v>
      </c>
      <c r="L475" s="110">
        <f>SUM(L27+L54+L253+L331+L446+L392+L400+L407+L413+L420+L427)</f>
        <v>763217908.70000005</v>
      </c>
      <c r="M475" s="110">
        <f>SUM(L475-K475)</f>
        <v>0</v>
      </c>
      <c r="N475" s="110">
        <f>SUM(N27+N54+N253+N331+N446+N392+N400+N407+N413+N420+N427)</f>
        <v>608544114.05999994</v>
      </c>
      <c r="O475" s="110">
        <f>SUM(O27+O54+O253+O331+O446+O392+O400+O407+O413+O420+O427)</f>
        <v>608544114.05999994</v>
      </c>
      <c r="P475" s="110">
        <f>SUM(O475-N475)</f>
        <v>0</v>
      </c>
    </row>
    <row r="476" spans="1:16" x14ac:dyDescent="0.25">
      <c r="B476" s="263"/>
      <c r="C476" s="263"/>
      <c r="D476" s="263"/>
      <c r="E476" s="263"/>
      <c r="F476" s="263"/>
      <c r="G476" s="263"/>
      <c r="H476" s="263"/>
      <c r="I476" s="263"/>
      <c r="J476" s="263"/>
    </row>
  </sheetData>
  <mergeCells count="23"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  <mergeCell ref="C7:L7"/>
    <mergeCell ref="C13:I13"/>
    <mergeCell ref="K20:P20"/>
    <mergeCell ref="K21:P21"/>
    <mergeCell ref="K22:P22"/>
    <mergeCell ref="K23:P23"/>
    <mergeCell ref="C15:H15"/>
    <mergeCell ref="A23:J23"/>
    <mergeCell ref="C22:H22"/>
    <mergeCell ref="C16:L16"/>
    <mergeCell ref="C17:L17"/>
    <mergeCell ref="C18:L18"/>
    <mergeCell ref="C19:P19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9"/>
  <sheetViews>
    <sheetView tabSelected="1" zoomScale="80" zoomScaleNormal="80" workbookViewId="0">
      <selection activeCell="D8" sqref="D8:M8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18.42578125" customWidth="1"/>
    <col min="8" max="8" width="16.7109375" hidden="1" customWidth="1"/>
    <col min="9" max="9" width="15.85546875" hidden="1" customWidth="1"/>
    <col min="10" max="10" width="19" customWidth="1"/>
    <col min="11" max="11" width="0.28515625" hidden="1" customWidth="1"/>
    <col min="12" max="12" width="15.85546875" hidden="1" customWidth="1"/>
    <col min="13" max="13" width="18.2851562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79"/>
      <c r="D1" s="379"/>
      <c r="E1" s="379"/>
      <c r="F1" s="379"/>
      <c r="G1" s="291"/>
      <c r="H1" s="291"/>
    </row>
    <row r="2" spans="1:13" ht="14.45" hidden="1" x14ac:dyDescent="0.3">
      <c r="A2" s="122"/>
      <c r="B2" s="189"/>
      <c r="C2" s="379"/>
      <c r="D2" s="379"/>
      <c r="E2" s="379"/>
      <c r="F2" s="379"/>
      <c r="G2" s="291"/>
      <c r="H2" s="291"/>
    </row>
    <row r="3" spans="1:13" ht="14.45" hidden="1" x14ac:dyDescent="0.3">
      <c r="A3" s="122"/>
      <c r="B3" s="189"/>
      <c r="C3" s="379"/>
      <c r="D3" s="379"/>
      <c r="E3" s="379"/>
      <c r="F3" s="379"/>
      <c r="G3" s="291"/>
      <c r="H3" s="291"/>
    </row>
    <row r="4" spans="1:13" ht="14.45" hidden="1" x14ac:dyDescent="0.3">
      <c r="A4" s="122"/>
      <c r="B4" s="189"/>
      <c r="C4" s="379"/>
      <c r="D4" s="379"/>
      <c r="E4" s="379"/>
      <c r="F4" s="379"/>
      <c r="G4" s="291"/>
      <c r="H4" s="291"/>
    </row>
    <row r="5" spans="1:13" x14ac:dyDescent="0.25">
      <c r="A5" s="122"/>
      <c r="B5" s="189"/>
      <c r="C5" s="313"/>
      <c r="D5" s="371" t="s">
        <v>421</v>
      </c>
      <c r="E5" s="371"/>
      <c r="F5" s="371"/>
      <c r="G5" s="371"/>
      <c r="H5" s="371"/>
    </row>
    <row r="6" spans="1:13" x14ac:dyDescent="0.25">
      <c r="A6" s="122"/>
      <c r="B6" s="189"/>
      <c r="C6" s="313"/>
      <c r="D6" s="371" t="s">
        <v>373</v>
      </c>
      <c r="E6" s="371"/>
      <c r="F6" s="371"/>
      <c r="G6" s="371"/>
      <c r="H6" s="371"/>
      <c r="I6" s="371"/>
      <c r="J6" s="371"/>
    </row>
    <row r="7" spans="1:13" x14ac:dyDescent="0.25">
      <c r="A7" s="122"/>
      <c r="B7" s="189"/>
      <c r="C7" s="313"/>
      <c r="D7" s="371" t="s">
        <v>466</v>
      </c>
      <c r="E7" s="371"/>
      <c r="F7" s="371"/>
      <c r="G7" s="371"/>
      <c r="H7" s="371"/>
      <c r="I7" s="371"/>
      <c r="J7" s="371"/>
    </row>
    <row r="8" spans="1:13" x14ac:dyDescent="0.25">
      <c r="A8" s="122"/>
      <c r="B8" s="189"/>
      <c r="C8" s="313"/>
      <c r="D8" s="372" t="s">
        <v>374</v>
      </c>
      <c r="E8" s="372"/>
      <c r="F8" s="372"/>
      <c r="G8" s="372"/>
      <c r="H8" s="372"/>
      <c r="I8" s="372"/>
      <c r="J8" s="372"/>
      <c r="K8" s="372"/>
      <c r="L8" s="372"/>
      <c r="M8" s="372"/>
    </row>
    <row r="9" spans="1:13" x14ac:dyDescent="0.25">
      <c r="A9" s="122"/>
      <c r="B9" s="189"/>
      <c r="C9" s="313"/>
      <c r="D9" s="372" t="s">
        <v>375</v>
      </c>
      <c r="E9" s="372"/>
      <c r="F9" s="372"/>
      <c r="G9" s="372"/>
      <c r="H9" s="372"/>
      <c r="I9" s="372"/>
      <c r="J9" s="372"/>
      <c r="K9" s="372"/>
      <c r="L9" s="372"/>
      <c r="M9" s="372"/>
    </row>
    <row r="10" spans="1:13" ht="14.45" customHeight="1" x14ac:dyDescent="0.25">
      <c r="A10" s="122"/>
      <c r="B10" s="189"/>
      <c r="C10" s="313"/>
      <c r="D10" s="373" t="s">
        <v>376</v>
      </c>
      <c r="E10" s="373"/>
      <c r="F10" s="373"/>
      <c r="G10" s="373"/>
      <c r="H10" s="373"/>
      <c r="I10" s="373"/>
      <c r="J10" s="373"/>
      <c r="K10" s="373"/>
      <c r="L10" s="373"/>
      <c r="M10" s="373"/>
    </row>
    <row r="11" spans="1:13" x14ac:dyDescent="0.25">
      <c r="A11" s="122"/>
      <c r="B11" s="189"/>
      <c r="C11" s="313"/>
      <c r="D11" s="189"/>
      <c r="E11" s="189"/>
      <c r="F11" s="189"/>
      <c r="G11" s="189"/>
      <c r="H11" s="189"/>
      <c r="I11" s="189"/>
      <c r="J11" s="189"/>
    </row>
    <row r="12" spans="1:13" x14ac:dyDescent="0.25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79" t="s">
        <v>397</v>
      </c>
      <c r="D13" s="379"/>
      <c r="E13" s="379"/>
      <c r="F13" s="379"/>
      <c r="G13" s="379"/>
      <c r="H13" s="379"/>
    </row>
    <row r="14" spans="1:13" x14ac:dyDescent="0.25">
      <c r="A14" s="122"/>
      <c r="B14" s="189"/>
      <c r="C14" s="379" t="s">
        <v>189</v>
      </c>
      <c r="D14" s="379"/>
      <c r="E14" s="379"/>
      <c r="F14" s="379"/>
      <c r="G14" s="379"/>
      <c r="H14" s="379"/>
    </row>
    <row r="15" spans="1:13" x14ac:dyDescent="0.25">
      <c r="A15" s="122"/>
      <c r="B15" s="189"/>
      <c r="C15" s="380" t="s">
        <v>368</v>
      </c>
      <c r="D15" s="380"/>
      <c r="E15" s="380"/>
      <c r="F15" s="380"/>
      <c r="G15" s="380"/>
      <c r="H15" s="380"/>
    </row>
    <row r="16" spans="1:13" x14ac:dyDescent="0.25">
      <c r="A16" s="122"/>
      <c r="B16" s="189"/>
      <c r="C16" s="379" t="s">
        <v>321</v>
      </c>
      <c r="D16" s="379"/>
      <c r="E16" s="379"/>
      <c r="F16" s="379"/>
      <c r="G16" s="379"/>
      <c r="H16" s="379"/>
    </row>
    <row r="17" spans="1:14" x14ac:dyDescent="0.25">
      <c r="A17" s="122"/>
      <c r="B17" s="189"/>
      <c r="C17" s="379" t="s">
        <v>322</v>
      </c>
      <c r="D17" s="379"/>
      <c r="E17" s="379"/>
      <c r="F17" s="379"/>
      <c r="G17" s="379"/>
      <c r="H17" s="379"/>
    </row>
    <row r="18" spans="1:14" ht="13.5" customHeight="1" x14ac:dyDescent="0.3">
      <c r="A18" s="122"/>
      <c r="B18" s="189"/>
      <c r="C18" s="379"/>
      <c r="D18" s="379"/>
      <c r="E18" s="379"/>
      <c r="F18" s="379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4" t="s">
        <v>463</v>
      </c>
      <c r="B21" s="374"/>
      <c r="C21" s="374"/>
      <c r="D21" s="374"/>
      <c r="E21" s="374"/>
      <c r="F21" s="374"/>
      <c r="G21" s="374"/>
      <c r="H21" s="374"/>
    </row>
    <row r="22" spans="1:14" ht="18" x14ac:dyDescent="0.25">
      <c r="A22" s="374" t="s">
        <v>324</v>
      </c>
      <c r="B22" s="374"/>
      <c r="C22" s="374"/>
      <c r="D22" s="374"/>
      <c r="E22" s="374"/>
      <c r="F22" s="374"/>
      <c r="G22" s="374"/>
      <c r="H22" s="374"/>
    </row>
    <row r="23" spans="1:14" ht="18" x14ac:dyDescent="0.25">
      <c r="A23" s="374" t="s">
        <v>325</v>
      </c>
      <c r="B23" s="374"/>
      <c r="C23" s="374"/>
      <c r="D23" s="374"/>
      <c r="E23" s="374"/>
      <c r="F23" s="374"/>
      <c r="G23" s="374"/>
      <c r="H23" s="374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458</v>
      </c>
      <c r="H25" s="267" t="s">
        <v>377</v>
      </c>
      <c r="I25" s="267" t="s">
        <v>291</v>
      </c>
      <c r="J25" s="267" t="s">
        <v>459</v>
      </c>
      <c r="K25" s="267" t="s">
        <v>377</v>
      </c>
      <c r="L25" s="267" t="s">
        <v>320</v>
      </c>
      <c r="M25" s="267" t="s">
        <v>460</v>
      </c>
      <c r="N25" s="267" t="s">
        <v>377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SUM(F28+F32+F40+F61+F85+F91+F95+F57)</f>
        <v>44941052</v>
      </c>
      <c r="G27" s="218">
        <f>SUM(G28+G32+G40+G61+G85+G91+G95+G57)</f>
        <v>46024639</v>
      </c>
      <c r="H27" s="218">
        <f>SUM(G27-F27)</f>
        <v>1083587</v>
      </c>
      <c r="I27" s="218">
        <f t="shared" ref="I27:M27" si="0">SUM(I28+I32+I40+I61+I85+I91+I95+I57)</f>
        <v>40195718.82</v>
      </c>
      <c r="J27" s="218">
        <f t="shared" si="0"/>
        <v>40195718.82</v>
      </c>
      <c r="K27" s="236">
        <f t="shared" ref="K27:K98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8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294926</v>
      </c>
      <c r="H28" s="218">
        <f t="shared" ref="H28:H99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294926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294926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SUM(Лист1!G484)</f>
        <v>294926</v>
      </c>
      <c r="G31" s="179">
        <f>SUM(Лист1!H484)</f>
        <v>294926</v>
      </c>
      <c r="H31" s="218">
        <f t="shared" si="4"/>
        <v>0</v>
      </c>
      <c r="I31" s="179">
        <f>SUM(Лист1!J484)</f>
        <v>294926</v>
      </c>
      <c r="J31" s="179">
        <f>SUM(Лист1!K484)</f>
        <v>294926</v>
      </c>
      <c r="K31" s="236">
        <f t="shared" si="1"/>
        <v>0</v>
      </c>
      <c r="L31" s="179">
        <f>SUM(Лист1!M484)</f>
        <v>294926</v>
      </c>
      <c r="M31" s="179">
        <f>SUM(Лист1!N484)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608540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608540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508440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SUM(Лист1!G488)</f>
        <v>508440</v>
      </c>
      <c r="G35" s="179">
        <f>SUM(Лист1!H488)</f>
        <v>508440</v>
      </c>
      <c r="H35" s="218">
        <f t="shared" si="4"/>
        <v>0</v>
      </c>
      <c r="I35" s="179">
        <f>SUM(Лист1!J488)</f>
        <v>508440</v>
      </c>
      <c r="J35" s="179">
        <f>SUM(Лист1!K488)</f>
        <v>508440</v>
      </c>
      <c r="K35" s="236">
        <f t="shared" si="1"/>
        <v>0</v>
      </c>
      <c r="L35" s="179">
        <f>SUM(Лист1!M488)</f>
        <v>508440</v>
      </c>
      <c r="M35" s="179">
        <f>SUM(Лист1!N488)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89700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SUM(Лист1!G490)</f>
        <v>89700</v>
      </c>
      <c r="G37" s="179">
        <f>SUM(Лист1!H490)</f>
        <v>89700</v>
      </c>
      <c r="H37" s="218">
        <f t="shared" si="4"/>
        <v>0</v>
      </c>
      <c r="I37" s="179">
        <f>SUM(Лист1!J490)</f>
        <v>89700</v>
      </c>
      <c r="J37" s="179">
        <f>SUM(Лист1!K490)</f>
        <v>89700</v>
      </c>
      <c r="K37" s="236">
        <f t="shared" si="1"/>
        <v>0</v>
      </c>
      <c r="L37" s="179">
        <f>SUM(Лист1!M490)</f>
        <v>89700</v>
      </c>
      <c r="M37" s="179">
        <f>SUM(Лист1!N490)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SUM(Лист1!G492)</f>
        <v>10400</v>
      </c>
      <c r="G39" s="179">
        <f>SUM(Лист1!H492)</f>
        <v>10400</v>
      </c>
      <c r="H39" s="218">
        <f t="shared" si="4"/>
        <v>0</v>
      </c>
      <c r="I39" s="179">
        <f>SUM(Лист1!J492)</f>
        <v>10400</v>
      </c>
      <c r="J39" s="179">
        <f>SUM(Лист1!K492)</f>
        <v>10400</v>
      </c>
      <c r="K39" s="236">
        <f t="shared" si="1"/>
        <v>0</v>
      </c>
      <c r="L39" s="179">
        <f>SUM(Лист1!M492)</f>
        <v>10400</v>
      </c>
      <c r="M39" s="179">
        <f>SUM(Лист1!N492)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SUM(F41+F44+F54+F51)</f>
        <v>26292197</v>
      </c>
      <c r="G40" s="237">
        <f>SUM(G41+G44+G54+G51)</f>
        <v>27180200</v>
      </c>
      <c r="H40" s="238">
        <f t="shared" si="4"/>
        <v>888003</v>
      </c>
      <c r="I40" s="237">
        <f t="shared" ref="I40:M40" si="11">SUM(I41+I44+I54)</f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1257419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1257419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SUM(Лист1!G227)</f>
        <v>1257419</v>
      </c>
      <c r="G43" s="179">
        <f>SUM(Лист1!H227)</f>
        <v>1257419</v>
      </c>
      <c r="H43" s="238">
        <f t="shared" si="4"/>
        <v>0</v>
      </c>
      <c r="I43" s="179">
        <f>SUM(Лист1!J227)</f>
        <v>1257419</v>
      </c>
      <c r="J43" s="179">
        <f>SUM(Лист1!K227)</f>
        <v>1257419</v>
      </c>
      <c r="K43" s="236">
        <f t="shared" si="1"/>
        <v>0</v>
      </c>
      <c r="L43" s="179">
        <f>SUM(Лист1!M227)</f>
        <v>1257419</v>
      </c>
      <c r="M43" s="179">
        <f>SUM(Лист1!N227)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25013258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18677083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SUM(Лист1!G230)</f>
        <v>18677083</v>
      </c>
      <c r="G46" s="179">
        <f>SUM(Лист1!H230)</f>
        <v>18677083</v>
      </c>
      <c r="H46" s="360">
        <f t="shared" si="4"/>
        <v>0</v>
      </c>
      <c r="I46" s="179">
        <f>SUM(Лист1!J230)</f>
        <v>18677083</v>
      </c>
      <c r="J46" s="179">
        <f>SUM(Лист1!K230)</f>
        <v>18677083</v>
      </c>
      <c r="K46" s="236">
        <f t="shared" si="1"/>
        <v>0</v>
      </c>
      <c r="L46" s="179">
        <f>SUM(Лист1!M230)</f>
        <v>18677083</v>
      </c>
      <c r="M46" s="179">
        <f>SUM(Лист1!N230)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SUM(Лист1!G232)</f>
        <v>5835175</v>
      </c>
      <c r="G48" s="179">
        <f>SUM(Лист1!H232)</f>
        <v>5835175</v>
      </c>
      <c r="H48" s="360">
        <f t="shared" si="4"/>
        <v>0</v>
      </c>
      <c r="I48" s="179">
        <f>SUM(Лист1!J232)</f>
        <v>5493985.8200000003</v>
      </c>
      <c r="J48" s="179">
        <f>SUM(Лист1!K232)</f>
        <v>5493985.8200000003</v>
      </c>
      <c r="K48" s="236">
        <f t="shared" si="1"/>
        <v>0</v>
      </c>
      <c r="L48" s="179">
        <f>SUM(Лист1!M232)</f>
        <v>4993985.82</v>
      </c>
      <c r="M48" s="179">
        <f>SUM(Лист1!N232)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SUM(Лист1!G234)</f>
        <v>501000</v>
      </c>
      <c r="G50" s="179">
        <f>SUM(Лист1!H234)</f>
        <v>501000</v>
      </c>
      <c r="H50" s="360">
        <f t="shared" si="4"/>
        <v>0</v>
      </c>
      <c r="I50" s="179">
        <f>SUM(Лист1!J234)</f>
        <v>481000</v>
      </c>
      <c r="J50" s="179">
        <f>SUM(Лист1!K234)</f>
        <v>481000</v>
      </c>
      <c r="K50" s="236">
        <f t="shared" si="1"/>
        <v>0</v>
      </c>
      <c r="L50" s="179">
        <f>SUM(Лист1!M234)</f>
        <v>481000</v>
      </c>
      <c r="M50" s="179">
        <f>SUM(Лист1!N234)</f>
        <v>481000</v>
      </c>
      <c r="N50" s="236">
        <f t="shared" si="2"/>
        <v>0</v>
      </c>
    </row>
    <row r="51" spans="1:14" ht="51.75" x14ac:dyDescent="0.25">
      <c r="A51" s="283" t="s">
        <v>448</v>
      </c>
      <c r="B51" s="307" t="s">
        <v>22</v>
      </c>
      <c r="C51" s="306" t="s">
        <v>43</v>
      </c>
      <c r="D51" s="306" t="s">
        <v>452</v>
      </c>
      <c r="E51" s="308" t="s">
        <v>8</v>
      </c>
      <c r="F51" s="219">
        <f t="shared" ref="F51:G52" si="18">SUM(F52)</f>
        <v>0</v>
      </c>
      <c r="G51" s="219">
        <f t="shared" si="18"/>
        <v>888003</v>
      </c>
      <c r="H51" s="240">
        <f t="shared" si="4"/>
        <v>888003</v>
      </c>
      <c r="I51" s="179"/>
      <c r="J51" s="179"/>
      <c r="K51" s="236"/>
      <c r="L51" s="179"/>
      <c r="M51" s="179"/>
      <c r="N51" s="236"/>
    </row>
    <row r="52" spans="1:14" ht="43.5" x14ac:dyDescent="0.25">
      <c r="A52" s="309" t="s">
        <v>32</v>
      </c>
      <c r="B52" s="187" t="s">
        <v>22</v>
      </c>
      <c r="C52" s="188" t="s">
        <v>43</v>
      </c>
      <c r="D52" s="306" t="s">
        <v>452</v>
      </c>
      <c r="E52" s="187" t="s">
        <v>33</v>
      </c>
      <c r="F52" s="219">
        <f t="shared" si="18"/>
        <v>0</v>
      </c>
      <c r="G52" s="219">
        <f t="shared" si="18"/>
        <v>888003</v>
      </c>
      <c r="H52" s="240">
        <f t="shared" si="4"/>
        <v>888003</v>
      </c>
      <c r="I52" s="179"/>
      <c r="J52" s="179"/>
      <c r="K52" s="236"/>
      <c r="L52" s="179"/>
      <c r="M52" s="179"/>
      <c r="N52" s="236"/>
    </row>
    <row r="53" spans="1:14" x14ac:dyDescent="0.25">
      <c r="A53" s="170" t="s">
        <v>34</v>
      </c>
      <c r="B53" s="187" t="s">
        <v>22</v>
      </c>
      <c r="C53" s="188" t="s">
        <v>43</v>
      </c>
      <c r="D53" s="306" t="s">
        <v>452</v>
      </c>
      <c r="E53" s="187" t="s">
        <v>35</v>
      </c>
      <c r="F53" s="219">
        <f>SUM(Лист1!G237)</f>
        <v>0</v>
      </c>
      <c r="G53" s="219">
        <f>SUM(Лист1!H237)</f>
        <v>888003</v>
      </c>
      <c r="H53" s="240">
        <f t="shared" si="4"/>
        <v>888003</v>
      </c>
      <c r="I53" s="179"/>
      <c r="J53" s="179"/>
      <c r="K53" s="236"/>
      <c r="L53" s="179"/>
      <c r="M53" s="179"/>
      <c r="N53" s="236"/>
    </row>
    <row r="54" spans="1:14" ht="64.5" x14ac:dyDescent="0.25">
      <c r="A54" s="146" t="s">
        <v>353</v>
      </c>
      <c r="B54" s="156" t="s">
        <v>22</v>
      </c>
      <c r="C54" s="172" t="s">
        <v>43</v>
      </c>
      <c r="D54" s="131" t="s">
        <v>354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8">
        <f t="shared" si="4"/>
        <v>0</v>
      </c>
      <c r="I54" s="179">
        <f t="shared" si="19"/>
        <v>0</v>
      </c>
      <c r="J54" s="179">
        <f t="shared" si="19"/>
        <v>0</v>
      </c>
      <c r="K54" s="236">
        <f t="shared" si="1"/>
        <v>0</v>
      </c>
      <c r="L54" s="179">
        <f t="shared" si="19"/>
        <v>0</v>
      </c>
      <c r="M54" s="179">
        <f t="shared" si="19"/>
        <v>0</v>
      </c>
      <c r="N54" s="236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354</v>
      </c>
      <c r="E55" s="130" t="s">
        <v>33</v>
      </c>
      <c r="F55" s="179">
        <f>SUM(F56)</f>
        <v>21520</v>
      </c>
      <c r="G55" s="179">
        <f t="shared" si="19"/>
        <v>21520</v>
      </c>
      <c r="H55" s="218">
        <f t="shared" si="4"/>
        <v>0</v>
      </c>
      <c r="I55" s="179">
        <f t="shared" si="19"/>
        <v>0</v>
      </c>
      <c r="J55" s="179">
        <f t="shared" si="19"/>
        <v>0</v>
      </c>
      <c r="K55" s="236">
        <f t="shared" si="1"/>
        <v>0</v>
      </c>
      <c r="L55" s="179">
        <f t="shared" si="19"/>
        <v>0</v>
      </c>
      <c r="M55" s="179">
        <f t="shared" si="19"/>
        <v>0</v>
      </c>
      <c r="N55" s="236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354</v>
      </c>
      <c r="E56" s="130" t="s">
        <v>35</v>
      </c>
      <c r="F56" s="179">
        <f>SUM(Лист1!G240)</f>
        <v>21520</v>
      </c>
      <c r="G56" s="179">
        <f>SUM(Лист1!H240)</f>
        <v>21520</v>
      </c>
      <c r="H56" s="218">
        <f t="shared" si="4"/>
        <v>0</v>
      </c>
      <c r="I56" s="179">
        <f>SUM(Лист1!J240)</f>
        <v>0</v>
      </c>
      <c r="J56" s="179">
        <f>SUM(Лист1!K240)</f>
        <v>0</v>
      </c>
      <c r="K56" s="236">
        <f t="shared" si="1"/>
        <v>0</v>
      </c>
      <c r="L56" s="179">
        <f>SUM(Лист1!M240)</f>
        <v>0</v>
      </c>
      <c r="M56" s="179">
        <f>SUM(Лист1!N240)</f>
        <v>0</v>
      </c>
      <c r="N56" s="236">
        <f t="shared" si="2"/>
        <v>0</v>
      </c>
    </row>
    <row r="57" spans="1:14" x14ac:dyDescent="0.25">
      <c r="A57" s="145" t="s">
        <v>292</v>
      </c>
      <c r="B57" s="226" t="s">
        <v>22</v>
      </c>
      <c r="C57" s="221" t="s">
        <v>62</v>
      </c>
      <c r="D57" s="224" t="s">
        <v>131</v>
      </c>
      <c r="E57" s="225" t="s">
        <v>8</v>
      </c>
      <c r="F57" s="254">
        <f t="shared" ref="F57:M59" si="20">SUM(F58)</f>
        <v>9960</v>
      </c>
      <c r="G57" s="254">
        <f t="shared" si="20"/>
        <v>9960</v>
      </c>
      <c r="H57" s="218">
        <f t="shared" si="4"/>
        <v>0</v>
      </c>
      <c r="I57" s="254">
        <f t="shared" si="20"/>
        <v>9960</v>
      </c>
      <c r="J57" s="254">
        <f t="shared" si="20"/>
        <v>9960</v>
      </c>
      <c r="K57" s="236">
        <f t="shared" si="1"/>
        <v>0</v>
      </c>
      <c r="L57" s="254">
        <f t="shared" si="20"/>
        <v>9960</v>
      </c>
      <c r="M57" s="254">
        <f t="shared" si="20"/>
        <v>9960</v>
      </c>
      <c r="N57" s="236">
        <f t="shared" si="2"/>
        <v>0</v>
      </c>
    </row>
    <row r="58" spans="1:14" ht="64.5" x14ac:dyDescent="0.25">
      <c r="A58" s="146" t="s">
        <v>293</v>
      </c>
      <c r="B58" s="164" t="s">
        <v>22</v>
      </c>
      <c r="C58" s="172" t="s">
        <v>62</v>
      </c>
      <c r="D58" s="174" t="s">
        <v>294</v>
      </c>
      <c r="E58" s="203" t="s">
        <v>8</v>
      </c>
      <c r="F58" s="240">
        <f t="shared" si="20"/>
        <v>9960</v>
      </c>
      <c r="G58" s="240">
        <f t="shared" si="20"/>
        <v>9960</v>
      </c>
      <c r="H58" s="218">
        <f t="shared" si="4"/>
        <v>0</v>
      </c>
      <c r="I58" s="240">
        <f t="shared" si="20"/>
        <v>9960</v>
      </c>
      <c r="J58" s="240">
        <f t="shared" si="20"/>
        <v>9960</v>
      </c>
      <c r="K58" s="236">
        <f t="shared" si="1"/>
        <v>0</v>
      </c>
      <c r="L58" s="240">
        <f t="shared" si="20"/>
        <v>9960</v>
      </c>
      <c r="M58" s="240">
        <f t="shared" si="20"/>
        <v>9960</v>
      </c>
      <c r="N58" s="236">
        <f t="shared" si="2"/>
        <v>0</v>
      </c>
    </row>
    <row r="59" spans="1:14" x14ac:dyDescent="0.25">
      <c r="A59" s="143" t="s">
        <v>12</v>
      </c>
      <c r="B59" s="137" t="s">
        <v>22</v>
      </c>
      <c r="C59" s="131" t="s">
        <v>62</v>
      </c>
      <c r="D59" s="138" t="s">
        <v>294</v>
      </c>
      <c r="E59" s="137" t="s">
        <v>13</v>
      </c>
      <c r="F59" s="240">
        <f t="shared" si="20"/>
        <v>9960</v>
      </c>
      <c r="G59" s="240">
        <f t="shared" si="20"/>
        <v>9960</v>
      </c>
      <c r="H59" s="218">
        <f t="shared" si="4"/>
        <v>0</v>
      </c>
      <c r="I59" s="240">
        <f t="shared" si="20"/>
        <v>9960</v>
      </c>
      <c r="J59" s="240">
        <f t="shared" si="20"/>
        <v>9960</v>
      </c>
      <c r="K59" s="236">
        <f t="shared" si="1"/>
        <v>0</v>
      </c>
      <c r="L59" s="240">
        <f t="shared" si="20"/>
        <v>9960</v>
      </c>
      <c r="M59" s="240">
        <f t="shared" si="20"/>
        <v>9960</v>
      </c>
      <c r="N59" s="236">
        <f t="shared" si="2"/>
        <v>0</v>
      </c>
    </row>
    <row r="60" spans="1:14" ht="33.75" x14ac:dyDescent="0.25">
      <c r="A60" s="249" t="s">
        <v>175</v>
      </c>
      <c r="B60" s="137" t="s">
        <v>22</v>
      </c>
      <c r="C60" s="131" t="s">
        <v>62</v>
      </c>
      <c r="D60" s="138" t="s">
        <v>294</v>
      </c>
      <c r="E60" s="137" t="s">
        <v>15</v>
      </c>
      <c r="F60" s="240">
        <f>SUM(Лист1!G244)</f>
        <v>9960</v>
      </c>
      <c r="G60" s="240">
        <f>SUM(Лист1!H244)</f>
        <v>9960</v>
      </c>
      <c r="H60" s="218">
        <f t="shared" si="4"/>
        <v>0</v>
      </c>
      <c r="I60" s="240">
        <f>SUM(Лист1!J244)</f>
        <v>9960</v>
      </c>
      <c r="J60" s="240">
        <f>SUM(Лист1!K244)</f>
        <v>9960</v>
      </c>
      <c r="K60" s="236">
        <f t="shared" si="1"/>
        <v>0</v>
      </c>
      <c r="L60" s="240">
        <f>SUM(Лист1!M244)</f>
        <v>9960</v>
      </c>
      <c r="M60" s="240">
        <f>SUM(Лист1!N244)</f>
        <v>9960</v>
      </c>
      <c r="N60" s="236">
        <f t="shared" si="2"/>
        <v>0</v>
      </c>
    </row>
    <row r="61" spans="1:14" ht="39" x14ac:dyDescent="0.25">
      <c r="A61" s="129" t="s">
        <v>48</v>
      </c>
      <c r="B61" s="158" t="s">
        <v>22</v>
      </c>
      <c r="C61" s="158" t="s">
        <v>49</v>
      </c>
      <c r="D61" s="161" t="s">
        <v>131</v>
      </c>
      <c r="E61" s="162" t="s">
        <v>8</v>
      </c>
      <c r="F61" s="230">
        <f>SUM(F62+F72+F75+F82+F69)</f>
        <v>8245071</v>
      </c>
      <c r="G61" s="230">
        <f>SUM(G62+G72+G75+G82+G69)</f>
        <v>8560990</v>
      </c>
      <c r="H61" s="238">
        <f t="shared" si="4"/>
        <v>315919</v>
      </c>
      <c r="I61" s="230">
        <f t="shared" ref="I61:M61" si="21">SUM(I62+I72+I75+I82)</f>
        <v>8304416</v>
      </c>
      <c r="J61" s="230">
        <f t="shared" si="21"/>
        <v>8304416</v>
      </c>
      <c r="K61" s="236">
        <f t="shared" si="1"/>
        <v>0</v>
      </c>
      <c r="L61" s="230">
        <f t="shared" si="21"/>
        <v>8304416</v>
      </c>
      <c r="M61" s="230">
        <f t="shared" si="21"/>
        <v>8304416</v>
      </c>
      <c r="N61" s="236">
        <f t="shared" si="2"/>
        <v>0</v>
      </c>
    </row>
    <row r="62" spans="1:14" ht="26.25" x14ac:dyDescent="0.25">
      <c r="A62" s="146" t="s">
        <v>31</v>
      </c>
      <c r="B62" s="130" t="s">
        <v>22</v>
      </c>
      <c r="C62" s="130" t="s">
        <v>49</v>
      </c>
      <c r="D62" s="131" t="s">
        <v>227</v>
      </c>
      <c r="E62" s="132" t="s">
        <v>8</v>
      </c>
      <c r="F62" s="179">
        <f>SUM(F63+F65+F67)</f>
        <v>7196436</v>
      </c>
      <c r="G62" s="179">
        <f t="shared" ref="G62:I62" si="22">SUM(G63+G65+G67)</f>
        <v>7196436</v>
      </c>
      <c r="H62" s="218">
        <f t="shared" si="4"/>
        <v>0</v>
      </c>
      <c r="I62" s="179">
        <f t="shared" si="22"/>
        <v>7196436</v>
      </c>
      <c r="J62" s="179">
        <f t="shared" ref="J62:M62" si="23">SUM(J63+J65+J67)</f>
        <v>7196436</v>
      </c>
      <c r="K62" s="236">
        <f t="shared" si="1"/>
        <v>0</v>
      </c>
      <c r="L62" s="179">
        <f t="shared" si="23"/>
        <v>7196436</v>
      </c>
      <c r="M62" s="179">
        <f t="shared" si="23"/>
        <v>7196436</v>
      </c>
      <c r="N62" s="236">
        <f t="shared" si="2"/>
        <v>0</v>
      </c>
    </row>
    <row r="63" spans="1:14" ht="35.450000000000003" customHeight="1" x14ac:dyDescent="0.25">
      <c r="A63" s="134" t="s">
        <v>32</v>
      </c>
      <c r="B63" s="130" t="s">
        <v>22</v>
      </c>
      <c r="C63" s="130" t="s">
        <v>49</v>
      </c>
      <c r="D63" s="131" t="s">
        <v>227</v>
      </c>
      <c r="E63" s="130" t="s">
        <v>33</v>
      </c>
      <c r="F63" s="179">
        <f>SUM(F64)</f>
        <v>6513931</v>
      </c>
      <c r="G63" s="179">
        <f t="shared" ref="G63:M63" si="24">SUM(G64)</f>
        <v>6513931</v>
      </c>
      <c r="H63" s="218">
        <f t="shared" si="4"/>
        <v>0</v>
      </c>
      <c r="I63" s="179">
        <f t="shared" si="24"/>
        <v>6513931</v>
      </c>
      <c r="J63" s="179">
        <f t="shared" si="24"/>
        <v>6513931</v>
      </c>
      <c r="K63" s="236">
        <f t="shared" si="1"/>
        <v>0</v>
      </c>
      <c r="L63" s="179">
        <f t="shared" si="24"/>
        <v>6513931</v>
      </c>
      <c r="M63" s="179">
        <f t="shared" si="24"/>
        <v>6513931</v>
      </c>
      <c r="N63" s="236">
        <f t="shared" si="2"/>
        <v>0</v>
      </c>
    </row>
    <row r="64" spans="1:14" x14ac:dyDescent="0.25">
      <c r="A64" s="134" t="s">
        <v>34</v>
      </c>
      <c r="B64" s="130" t="s">
        <v>22</v>
      </c>
      <c r="C64" s="130" t="s">
        <v>49</v>
      </c>
      <c r="D64" s="131" t="s">
        <v>227</v>
      </c>
      <c r="E64" s="130" t="s">
        <v>35</v>
      </c>
      <c r="F64" s="179">
        <f>SUM(Лист1!G128)</f>
        <v>6513931</v>
      </c>
      <c r="G64" s="179">
        <f>SUM(Лист1!H128)</f>
        <v>6513931</v>
      </c>
      <c r="H64" s="218">
        <f t="shared" si="4"/>
        <v>0</v>
      </c>
      <c r="I64" s="179">
        <f>SUM(Лист1!J128)</f>
        <v>6513931</v>
      </c>
      <c r="J64" s="179">
        <f>SUM(Лист1!K128)</f>
        <v>6513931</v>
      </c>
      <c r="K64" s="236">
        <f t="shared" si="1"/>
        <v>0</v>
      </c>
      <c r="L64" s="179">
        <f>SUM(Лист1!M128)</f>
        <v>6513931</v>
      </c>
      <c r="M64" s="179">
        <f>SUM(Лист1!N128)</f>
        <v>6513931</v>
      </c>
      <c r="N64" s="236">
        <f t="shared" si="2"/>
        <v>0</v>
      </c>
    </row>
    <row r="65" spans="1:14" x14ac:dyDescent="0.25">
      <c r="A65" s="134" t="s">
        <v>12</v>
      </c>
      <c r="B65" s="130" t="s">
        <v>22</v>
      </c>
      <c r="C65" s="130" t="s">
        <v>49</v>
      </c>
      <c r="D65" s="131" t="s">
        <v>227</v>
      </c>
      <c r="E65" s="130" t="s">
        <v>13</v>
      </c>
      <c r="F65" s="179">
        <f>SUM(F66)</f>
        <v>675805</v>
      </c>
      <c r="G65" s="179">
        <f t="shared" ref="G65:M65" si="25">SUM(G66)</f>
        <v>675805</v>
      </c>
      <c r="H65" s="218">
        <f t="shared" si="4"/>
        <v>0</v>
      </c>
      <c r="I65" s="179">
        <f t="shared" si="25"/>
        <v>675805</v>
      </c>
      <c r="J65" s="179">
        <f t="shared" si="25"/>
        <v>675805</v>
      </c>
      <c r="K65" s="236">
        <f t="shared" si="1"/>
        <v>0</v>
      </c>
      <c r="L65" s="179">
        <f t="shared" si="25"/>
        <v>675805</v>
      </c>
      <c r="M65" s="179">
        <f t="shared" si="25"/>
        <v>675805</v>
      </c>
      <c r="N65" s="236">
        <f t="shared" si="2"/>
        <v>0</v>
      </c>
    </row>
    <row r="66" spans="1:14" ht="23.25" x14ac:dyDescent="0.25">
      <c r="A66" s="134" t="s">
        <v>181</v>
      </c>
      <c r="B66" s="130" t="s">
        <v>22</v>
      </c>
      <c r="C66" s="130" t="s">
        <v>49</v>
      </c>
      <c r="D66" s="131" t="s">
        <v>227</v>
      </c>
      <c r="E66" s="130" t="s">
        <v>15</v>
      </c>
      <c r="F66" s="179">
        <f>SUM(Лист1!G130)</f>
        <v>675805</v>
      </c>
      <c r="G66" s="179">
        <f>SUM(Лист1!H130)</f>
        <v>675805</v>
      </c>
      <c r="H66" s="218">
        <f t="shared" si="4"/>
        <v>0</v>
      </c>
      <c r="I66" s="179">
        <f>SUM(Лист1!J130)</f>
        <v>675805</v>
      </c>
      <c r="J66" s="179">
        <f>SUM(Лист1!K130)</f>
        <v>675805</v>
      </c>
      <c r="K66" s="236">
        <f t="shared" si="1"/>
        <v>0</v>
      </c>
      <c r="L66" s="179">
        <f>SUM(Лист1!M130)</f>
        <v>675805</v>
      </c>
      <c r="M66" s="179">
        <f>SUM(Лист1!N130)</f>
        <v>675805</v>
      </c>
      <c r="N66" s="236">
        <f t="shared" si="2"/>
        <v>0</v>
      </c>
    </row>
    <row r="67" spans="1:14" x14ac:dyDescent="0.25">
      <c r="A67" s="134" t="s">
        <v>38</v>
      </c>
      <c r="B67" s="130" t="s">
        <v>22</v>
      </c>
      <c r="C67" s="130" t="s">
        <v>49</v>
      </c>
      <c r="D67" s="131" t="s">
        <v>227</v>
      </c>
      <c r="E67" s="130" t="s">
        <v>39</v>
      </c>
      <c r="F67" s="179">
        <f>SUM(F68)</f>
        <v>6700</v>
      </c>
      <c r="G67" s="179">
        <f t="shared" ref="G67:M67" si="26">SUM(G68)</f>
        <v>6700</v>
      </c>
      <c r="H67" s="218">
        <f t="shared" si="4"/>
        <v>0</v>
      </c>
      <c r="I67" s="179">
        <f t="shared" si="26"/>
        <v>6700</v>
      </c>
      <c r="J67" s="179">
        <f t="shared" si="26"/>
        <v>6700</v>
      </c>
      <c r="K67" s="236">
        <f t="shared" si="1"/>
        <v>0</v>
      </c>
      <c r="L67" s="179">
        <f t="shared" si="26"/>
        <v>6700</v>
      </c>
      <c r="M67" s="179">
        <f t="shared" si="26"/>
        <v>6700</v>
      </c>
      <c r="N67" s="236">
        <f t="shared" si="2"/>
        <v>0</v>
      </c>
    </row>
    <row r="68" spans="1:14" x14ac:dyDescent="0.25">
      <c r="A68" s="134" t="s">
        <v>161</v>
      </c>
      <c r="B68" s="130" t="s">
        <v>22</v>
      </c>
      <c r="C68" s="130" t="s">
        <v>49</v>
      </c>
      <c r="D68" s="131" t="s">
        <v>227</v>
      </c>
      <c r="E68" s="130" t="s">
        <v>160</v>
      </c>
      <c r="F68" s="179">
        <f>SUM(Лист1!G132)</f>
        <v>6700</v>
      </c>
      <c r="G68" s="179">
        <f>SUM(Лист1!H132)</f>
        <v>6700</v>
      </c>
      <c r="H68" s="218">
        <f t="shared" si="4"/>
        <v>0</v>
      </c>
      <c r="I68" s="179">
        <f>SUM(Лист1!J132)</f>
        <v>6700</v>
      </c>
      <c r="J68" s="179">
        <f>SUM(Лист1!K132)</f>
        <v>6700</v>
      </c>
      <c r="K68" s="236">
        <f t="shared" si="1"/>
        <v>0</v>
      </c>
      <c r="L68" s="179">
        <f>SUM(Лист1!M132)</f>
        <v>6700</v>
      </c>
      <c r="M68" s="179">
        <f>SUM(Лист1!N132)</f>
        <v>6700</v>
      </c>
      <c r="N68" s="236">
        <f t="shared" si="2"/>
        <v>0</v>
      </c>
    </row>
    <row r="69" spans="1:14" ht="51.75" x14ac:dyDescent="0.25">
      <c r="A69" s="283" t="s">
        <v>448</v>
      </c>
      <c r="B69" s="307" t="s">
        <v>22</v>
      </c>
      <c r="C69" s="307" t="s">
        <v>49</v>
      </c>
      <c r="D69" s="306" t="s">
        <v>449</v>
      </c>
      <c r="E69" s="307" t="s">
        <v>8</v>
      </c>
      <c r="F69" s="219">
        <f>SUM(F70)</f>
        <v>0</v>
      </c>
      <c r="G69" s="219">
        <f>SUM(G70)</f>
        <v>315919</v>
      </c>
      <c r="H69" s="239">
        <f t="shared" si="4"/>
        <v>315919</v>
      </c>
      <c r="I69" s="179"/>
      <c r="J69" s="179"/>
      <c r="K69" s="236"/>
      <c r="L69" s="179"/>
      <c r="M69" s="179"/>
      <c r="N69" s="236"/>
    </row>
    <row r="70" spans="1:14" ht="43.5" x14ac:dyDescent="0.25">
      <c r="A70" s="309" t="s">
        <v>32</v>
      </c>
      <c r="B70" s="307" t="s">
        <v>22</v>
      </c>
      <c r="C70" s="307" t="s">
        <v>49</v>
      </c>
      <c r="D70" s="306" t="s">
        <v>449</v>
      </c>
      <c r="E70" s="307" t="s">
        <v>33</v>
      </c>
      <c r="F70" s="219">
        <f>SUM(F71)</f>
        <v>0</v>
      </c>
      <c r="G70" s="219">
        <f>SUM(G71)</f>
        <v>315919</v>
      </c>
      <c r="H70" s="239">
        <f t="shared" si="4"/>
        <v>315919</v>
      </c>
      <c r="I70" s="179"/>
      <c r="J70" s="179"/>
      <c r="K70" s="236"/>
      <c r="L70" s="179"/>
      <c r="M70" s="179"/>
      <c r="N70" s="236"/>
    </row>
    <row r="71" spans="1:14" ht="22.5" x14ac:dyDescent="0.25">
      <c r="A71" s="317" t="s">
        <v>174</v>
      </c>
      <c r="B71" s="307" t="s">
        <v>22</v>
      </c>
      <c r="C71" s="307" t="s">
        <v>49</v>
      </c>
      <c r="D71" s="306" t="s">
        <v>449</v>
      </c>
      <c r="E71" s="307" t="s">
        <v>35</v>
      </c>
      <c r="F71" s="219">
        <f>SUM(Лист1!G135)</f>
        <v>0</v>
      </c>
      <c r="G71" s="219">
        <f>SUM(Лист1!H135)</f>
        <v>315919</v>
      </c>
      <c r="H71" s="239">
        <f t="shared" si="4"/>
        <v>315919</v>
      </c>
      <c r="I71" s="179"/>
      <c r="J71" s="179"/>
      <c r="K71" s="236"/>
      <c r="L71" s="179"/>
      <c r="M71" s="179"/>
      <c r="N71" s="236"/>
    </row>
    <row r="72" spans="1:14" ht="39" x14ac:dyDescent="0.25">
      <c r="A72" s="142" t="s">
        <v>289</v>
      </c>
      <c r="B72" s="203" t="s">
        <v>22</v>
      </c>
      <c r="C72" s="176" t="s">
        <v>49</v>
      </c>
      <c r="D72" s="172">
        <v>7000080050</v>
      </c>
      <c r="E72" s="156" t="s">
        <v>8</v>
      </c>
      <c r="F72" s="179">
        <f t="shared" ref="F72:M73" si="27">SUM(F73)</f>
        <v>747316</v>
      </c>
      <c r="G72" s="179">
        <f t="shared" si="27"/>
        <v>747316</v>
      </c>
      <c r="H72" s="239">
        <f t="shared" si="4"/>
        <v>0</v>
      </c>
      <c r="I72" s="179">
        <f t="shared" si="27"/>
        <v>887974</v>
      </c>
      <c r="J72" s="179">
        <f t="shared" si="27"/>
        <v>887974</v>
      </c>
      <c r="K72" s="236">
        <f t="shared" si="1"/>
        <v>0</v>
      </c>
      <c r="L72" s="179">
        <f t="shared" si="27"/>
        <v>887974</v>
      </c>
      <c r="M72" s="179">
        <f t="shared" si="27"/>
        <v>887974</v>
      </c>
      <c r="N72" s="236">
        <f t="shared" si="2"/>
        <v>0</v>
      </c>
    </row>
    <row r="73" spans="1:14" ht="34.5" x14ac:dyDescent="0.25">
      <c r="A73" s="134" t="s">
        <v>32</v>
      </c>
      <c r="B73" s="203" t="s">
        <v>22</v>
      </c>
      <c r="C73" s="176" t="s">
        <v>49</v>
      </c>
      <c r="D73" s="172">
        <v>7000080050</v>
      </c>
      <c r="E73" s="156" t="s">
        <v>33</v>
      </c>
      <c r="F73" s="179">
        <f t="shared" si="27"/>
        <v>747316</v>
      </c>
      <c r="G73" s="179">
        <f t="shared" si="27"/>
        <v>747316</v>
      </c>
      <c r="H73" s="218">
        <f t="shared" si="4"/>
        <v>0</v>
      </c>
      <c r="I73" s="179">
        <f t="shared" si="27"/>
        <v>887974</v>
      </c>
      <c r="J73" s="179">
        <f t="shared" si="27"/>
        <v>887974</v>
      </c>
      <c r="K73" s="236">
        <f t="shared" si="1"/>
        <v>0</v>
      </c>
      <c r="L73" s="179">
        <f t="shared" si="27"/>
        <v>887974</v>
      </c>
      <c r="M73" s="179">
        <f t="shared" si="27"/>
        <v>887974</v>
      </c>
      <c r="N73" s="236">
        <f t="shared" si="2"/>
        <v>0</v>
      </c>
    </row>
    <row r="74" spans="1:14" x14ac:dyDescent="0.25">
      <c r="A74" s="134" t="s">
        <v>34</v>
      </c>
      <c r="B74" s="203" t="s">
        <v>22</v>
      </c>
      <c r="C74" s="176" t="s">
        <v>49</v>
      </c>
      <c r="D74" s="172">
        <v>7000080050</v>
      </c>
      <c r="E74" s="156" t="s">
        <v>35</v>
      </c>
      <c r="F74" s="179">
        <f>SUM(Лист1!G498)</f>
        <v>747316</v>
      </c>
      <c r="G74" s="179">
        <f>SUM(Лист1!H498)</f>
        <v>747316</v>
      </c>
      <c r="H74" s="218">
        <f t="shared" si="4"/>
        <v>0</v>
      </c>
      <c r="I74" s="179">
        <f>SUM(Лист1!J498)</f>
        <v>887974</v>
      </c>
      <c r="J74" s="179">
        <f>SUM(Лист1!K498)</f>
        <v>887974</v>
      </c>
      <c r="K74" s="236">
        <f t="shared" si="1"/>
        <v>0</v>
      </c>
      <c r="L74" s="179">
        <f>SUM(Лист1!M498)</f>
        <v>887974</v>
      </c>
      <c r="M74" s="179">
        <f>SUM(Лист1!N498)</f>
        <v>887974</v>
      </c>
      <c r="N74" s="236">
        <f t="shared" si="2"/>
        <v>0</v>
      </c>
    </row>
    <row r="75" spans="1:14" ht="26.25" x14ac:dyDescent="0.25">
      <c r="A75" s="146" t="s">
        <v>116</v>
      </c>
      <c r="B75" s="203" t="s">
        <v>22</v>
      </c>
      <c r="C75" s="176" t="s">
        <v>49</v>
      </c>
      <c r="D75" s="172">
        <v>7000080040</v>
      </c>
      <c r="E75" s="156" t="s">
        <v>8</v>
      </c>
      <c r="F75" s="179">
        <f>SUM(F76+F78+F80)</f>
        <v>170129</v>
      </c>
      <c r="G75" s="179">
        <f t="shared" ref="G75:I75" si="28">SUM(G76+G78+G80)</f>
        <v>170129</v>
      </c>
      <c r="H75" s="218">
        <f t="shared" si="4"/>
        <v>0</v>
      </c>
      <c r="I75" s="179">
        <f t="shared" si="28"/>
        <v>220006</v>
      </c>
      <c r="J75" s="179">
        <f t="shared" ref="J75:M75" si="29">SUM(J76+J78+J80)</f>
        <v>220006</v>
      </c>
      <c r="K75" s="236">
        <f t="shared" si="1"/>
        <v>0</v>
      </c>
      <c r="L75" s="179">
        <f t="shared" si="29"/>
        <v>220006</v>
      </c>
      <c r="M75" s="179">
        <f t="shared" si="29"/>
        <v>220006</v>
      </c>
      <c r="N75" s="236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32" t="s">
        <v>288</v>
      </c>
      <c r="E76" s="156" t="s">
        <v>33</v>
      </c>
      <c r="F76" s="179">
        <f>SUM(F77)</f>
        <v>126257</v>
      </c>
      <c r="G76" s="179">
        <f t="shared" ref="G76:M76" si="30">SUM(G77)</f>
        <v>126257</v>
      </c>
      <c r="H76" s="218">
        <f t="shared" si="4"/>
        <v>0</v>
      </c>
      <c r="I76" s="179">
        <f t="shared" si="30"/>
        <v>176134</v>
      </c>
      <c r="J76" s="179">
        <f t="shared" si="30"/>
        <v>176134</v>
      </c>
      <c r="K76" s="236">
        <f t="shared" si="1"/>
        <v>0</v>
      </c>
      <c r="L76" s="179">
        <f t="shared" si="30"/>
        <v>176134</v>
      </c>
      <c r="M76" s="179">
        <f t="shared" si="30"/>
        <v>176134</v>
      </c>
      <c r="N76" s="236">
        <f t="shared" si="2"/>
        <v>0</v>
      </c>
    </row>
    <row r="77" spans="1:14" x14ac:dyDescent="0.25">
      <c r="A77" s="134" t="s">
        <v>34</v>
      </c>
      <c r="B77" s="200" t="s">
        <v>22</v>
      </c>
      <c r="C77" s="201" t="s">
        <v>49</v>
      </c>
      <c r="D77" s="132" t="s">
        <v>288</v>
      </c>
      <c r="E77" s="202" t="s">
        <v>35</v>
      </c>
      <c r="F77" s="179">
        <f>SUM(Лист1!G501)</f>
        <v>126257</v>
      </c>
      <c r="G77" s="179">
        <f>SUM(Лист1!H501)</f>
        <v>126257</v>
      </c>
      <c r="H77" s="218">
        <f t="shared" si="4"/>
        <v>0</v>
      </c>
      <c r="I77" s="179">
        <f>SUM(Лист1!J501)</f>
        <v>176134</v>
      </c>
      <c r="J77" s="179">
        <f>SUM(Лист1!K501)</f>
        <v>176134</v>
      </c>
      <c r="K77" s="236">
        <f t="shared" si="1"/>
        <v>0</v>
      </c>
      <c r="L77" s="179">
        <f>SUM(Лист1!M501)</f>
        <v>176134</v>
      </c>
      <c r="M77" s="179">
        <f>SUM(Лист1!N501)</f>
        <v>176134</v>
      </c>
      <c r="N77" s="236">
        <f t="shared" si="2"/>
        <v>0</v>
      </c>
    </row>
    <row r="78" spans="1:14" x14ac:dyDescent="0.25">
      <c r="A78" s="134" t="s">
        <v>12</v>
      </c>
      <c r="B78" s="200" t="s">
        <v>22</v>
      </c>
      <c r="C78" s="201" t="s">
        <v>49</v>
      </c>
      <c r="D78" s="132" t="s">
        <v>288</v>
      </c>
      <c r="E78" s="202" t="s">
        <v>13</v>
      </c>
      <c r="F78" s="179">
        <f>SUM(F79)</f>
        <v>43072</v>
      </c>
      <c r="G78" s="179">
        <f t="shared" ref="G78:M78" si="31">SUM(G79)</f>
        <v>43072</v>
      </c>
      <c r="H78" s="218">
        <f t="shared" si="4"/>
        <v>0</v>
      </c>
      <c r="I78" s="179">
        <f t="shared" si="31"/>
        <v>43072</v>
      </c>
      <c r="J78" s="179">
        <f t="shared" si="31"/>
        <v>43072</v>
      </c>
      <c r="K78" s="236">
        <f t="shared" si="1"/>
        <v>0</v>
      </c>
      <c r="L78" s="179">
        <f t="shared" si="31"/>
        <v>43072</v>
      </c>
      <c r="M78" s="179">
        <f t="shared" si="31"/>
        <v>43072</v>
      </c>
      <c r="N78" s="236">
        <f t="shared" si="2"/>
        <v>0</v>
      </c>
    </row>
    <row r="79" spans="1:14" ht="23.25" x14ac:dyDescent="0.25">
      <c r="A79" s="134" t="s">
        <v>181</v>
      </c>
      <c r="B79" s="200" t="s">
        <v>22</v>
      </c>
      <c r="C79" s="201" t="s">
        <v>49</v>
      </c>
      <c r="D79" s="132" t="s">
        <v>288</v>
      </c>
      <c r="E79" s="202" t="s">
        <v>15</v>
      </c>
      <c r="F79" s="179">
        <f>SUM(Лист1!G503)</f>
        <v>43072</v>
      </c>
      <c r="G79" s="179">
        <f>SUM(Лист1!H503)</f>
        <v>43072</v>
      </c>
      <c r="H79" s="218">
        <f t="shared" si="4"/>
        <v>0</v>
      </c>
      <c r="I79" s="179">
        <f>SUM(Лист1!J503)</f>
        <v>43072</v>
      </c>
      <c r="J79" s="179">
        <f>SUM(Лист1!K503)</f>
        <v>43072</v>
      </c>
      <c r="K79" s="236">
        <f t="shared" si="1"/>
        <v>0</v>
      </c>
      <c r="L79" s="179">
        <f>SUM(Лист1!M503)</f>
        <v>43072</v>
      </c>
      <c r="M79" s="179">
        <f>SUM(Лист1!N503)</f>
        <v>43072</v>
      </c>
      <c r="N79" s="236">
        <f t="shared" si="2"/>
        <v>0</v>
      </c>
    </row>
    <row r="80" spans="1:14" x14ac:dyDescent="0.25">
      <c r="A80" s="134" t="s">
        <v>38</v>
      </c>
      <c r="B80" s="200" t="s">
        <v>22</v>
      </c>
      <c r="C80" s="201" t="s">
        <v>49</v>
      </c>
      <c r="D80" s="132" t="s">
        <v>288</v>
      </c>
      <c r="E80" s="202" t="s">
        <v>39</v>
      </c>
      <c r="F80" s="179">
        <f>SUM(F81)</f>
        <v>800</v>
      </c>
      <c r="G80" s="179">
        <f t="shared" ref="G80:M80" si="32">SUM(G81)</f>
        <v>800</v>
      </c>
      <c r="H80" s="218">
        <f t="shared" si="4"/>
        <v>0</v>
      </c>
      <c r="I80" s="179">
        <f t="shared" si="32"/>
        <v>800</v>
      </c>
      <c r="J80" s="179">
        <f t="shared" si="32"/>
        <v>800</v>
      </c>
      <c r="K80" s="236">
        <f t="shared" si="1"/>
        <v>0</v>
      </c>
      <c r="L80" s="179">
        <f t="shared" si="32"/>
        <v>800</v>
      </c>
      <c r="M80" s="179">
        <f t="shared" si="32"/>
        <v>800</v>
      </c>
      <c r="N80" s="236">
        <f t="shared" si="2"/>
        <v>0</v>
      </c>
    </row>
    <row r="81" spans="1:14" x14ac:dyDescent="0.25">
      <c r="A81" s="134" t="s">
        <v>161</v>
      </c>
      <c r="B81" s="200" t="s">
        <v>22</v>
      </c>
      <c r="C81" s="201" t="s">
        <v>49</v>
      </c>
      <c r="D81" s="132" t="s">
        <v>288</v>
      </c>
      <c r="E81" s="202" t="s">
        <v>160</v>
      </c>
      <c r="F81" s="179">
        <f>SUM(Лист1!G505)</f>
        <v>800</v>
      </c>
      <c r="G81" s="179">
        <f>SUM(Лист1!H505)</f>
        <v>800</v>
      </c>
      <c r="H81" s="218">
        <f t="shared" si="4"/>
        <v>0</v>
      </c>
      <c r="I81" s="179">
        <f>SUM(Лист1!J505)</f>
        <v>800</v>
      </c>
      <c r="J81" s="179">
        <f>SUM(Лист1!K505)</f>
        <v>800</v>
      </c>
      <c r="K81" s="236">
        <f t="shared" si="1"/>
        <v>0</v>
      </c>
      <c r="L81" s="179">
        <f>SUM(Лист1!M505)</f>
        <v>800</v>
      </c>
      <c r="M81" s="179">
        <f>SUM(Лист1!N505)</f>
        <v>800</v>
      </c>
      <c r="N81" s="236">
        <f t="shared" si="2"/>
        <v>0</v>
      </c>
    </row>
    <row r="82" spans="1:14" ht="64.5" x14ac:dyDescent="0.25">
      <c r="A82" s="146" t="s">
        <v>352</v>
      </c>
      <c r="B82" s="203" t="s">
        <v>22</v>
      </c>
      <c r="C82" s="176" t="s">
        <v>49</v>
      </c>
      <c r="D82" s="172">
        <v>7000084200</v>
      </c>
      <c r="E82" s="156" t="s">
        <v>8</v>
      </c>
      <c r="F82" s="240">
        <f t="shared" ref="F82:M83" si="33">SUM(F83)</f>
        <v>131190</v>
      </c>
      <c r="G82" s="240">
        <f t="shared" si="33"/>
        <v>131190</v>
      </c>
      <c r="H82" s="218">
        <f t="shared" si="4"/>
        <v>0</v>
      </c>
      <c r="I82" s="240">
        <f t="shared" si="33"/>
        <v>0</v>
      </c>
      <c r="J82" s="240">
        <f t="shared" si="33"/>
        <v>0</v>
      </c>
      <c r="K82" s="236">
        <f t="shared" si="1"/>
        <v>0</v>
      </c>
      <c r="L82" s="240">
        <f t="shared" si="33"/>
        <v>0</v>
      </c>
      <c r="M82" s="240">
        <f t="shared" si="33"/>
        <v>0</v>
      </c>
      <c r="N82" s="236">
        <f t="shared" si="2"/>
        <v>0</v>
      </c>
    </row>
    <row r="83" spans="1:14" ht="34.5" x14ac:dyDescent="0.25">
      <c r="A83" s="134" t="s">
        <v>32</v>
      </c>
      <c r="B83" s="139" t="s">
        <v>22</v>
      </c>
      <c r="C83" s="132" t="s">
        <v>49</v>
      </c>
      <c r="D83" s="131">
        <v>7000084200</v>
      </c>
      <c r="E83" s="130" t="s">
        <v>33</v>
      </c>
      <c r="F83" s="240">
        <f t="shared" si="33"/>
        <v>131190</v>
      </c>
      <c r="G83" s="240">
        <f t="shared" si="33"/>
        <v>131190</v>
      </c>
      <c r="H83" s="218">
        <f t="shared" si="4"/>
        <v>0</v>
      </c>
      <c r="I83" s="240">
        <f t="shared" si="33"/>
        <v>0</v>
      </c>
      <c r="J83" s="240">
        <f t="shared" si="33"/>
        <v>0</v>
      </c>
      <c r="K83" s="236">
        <f t="shared" si="1"/>
        <v>0</v>
      </c>
      <c r="L83" s="240">
        <f t="shared" si="33"/>
        <v>0</v>
      </c>
      <c r="M83" s="240">
        <f t="shared" si="33"/>
        <v>0</v>
      </c>
      <c r="N83" s="236">
        <f t="shared" si="2"/>
        <v>0</v>
      </c>
    </row>
    <row r="84" spans="1:14" x14ac:dyDescent="0.25">
      <c r="A84" s="134" t="s">
        <v>34</v>
      </c>
      <c r="B84" s="310" t="s">
        <v>22</v>
      </c>
      <c r="C84" s="311" t="s">
        <v>49</v>
      </c>
      <c r="D84" s="131">
        <v>7000084200</v>
      </c>
      <c r="E84" s="223" t="s">
        <v>35</v>
      </c>
      <c r="F84" s="240">
        <f>SUM(Лист1!G508)</f>
        <v>131190</v>
      </c>
      <c r="G84" s="240">
        <f>SUM(Лист1!H508)</f>
        <v>131190</v>
      </c>
      <c r="H84" s="218">
        <f t="shared" si="4"/>
        <v>0</v>
      </c>
      <c r="I84" s="240">
        <f>SUM(Лист1!J508)</f>
        <v>0</v>
      </c>
      <c r="J84" s="240">
        <f>SUM(Лист1!K508)</f>
        <v>0</v>
      </c>
      <c r="K84" s="236">
        <f t="shared" si="1"/>
        <v>0</v>
      </c>
      <c r="L84" s="240">
        <f>SUM(Лист1!M508)</f>
        <v>0</v>
      </c>
      <c r="M84" s="240">
        <f>SUM(Лист1!N508)</f>
        <v>0</v>
      </c>
      <c r="N84" s="236">
        <f t="shared" si="2"/>
        <v>0</v>
      </c>
    </row>
    <row r="85" spans="1:14" x14ac:dyDescent="0.25">
      <c r="A85" s="145" t="s">
        <v>78</v>
      </c>
      <c r="B85" s="226" t="s">
        <v>22</v>
      </c>
      <c r="C85" s="221" t="s">
        <v>20</v>
      </c>
      <c r="D85" s="224" t="s">
        <v>131</v>
      </c>
      <c r="E85" s="225" t="s">
        <v>8</v>
      </c>
      <c r="F85" s="204">
        <f t="shared" ref="F85:M89" si="34">SUM(F86)</f>
        <v>768812</v>
      </c>
      <c r="G85" s="204">
        <f t="shared" si="34"/>
        <v>768812</v>
      </c>
      <c r="H85" s="218">
        <f t="shared" si="4"/>
        <v>0</v>
      </c>
      <c r="I85" s="204">
        <f t="shared" si="34"/>
        <v>0</v>
      </c>
      <c r="J85" s="204">
        <f t="shared" si="34"/>
        <v>0</v>
      </c>
      <c r="K85" s="236">
        <f t="shared" si="1"/>
        <v>0</v>
      </c>
      <c r="L85" s="204">
        <f t="shared" si="34"/>
        <v>0</v>
      </c>
      <c r="M85" s="204">
        <f t="shared" si="34"/>
        <v>0</v>
      </c>
      <c r="N85" s="236">
        <f t="shared" si="2"/>
        <v>0</v>
      </c>
    </row>
    <row r="86" spans="1:14" ht="12.6" customHeight="1" x14ac:dyDescent="0.25">
      <c r="A86" s="146" t="s">
        <v>79</v>
      </c>
      <c r="B86" s="164" t="s">
        <v>22</v>
      </c>
      <c r="C86" s="172" t="s">
        <v>20</v>
      </c>
      <c r="D86" s="174" t="s">
        <v>253</v>
      </c>
      <c r="E86" s="203" t="s">
        <v>8</v>
      </c>
      <c r="F86" s="240">
        <f>SUM(F89+F87)</f>
        <v>768812</v>
      </c>
      <c r="G86" s="240">
        <f>SUM(G89+G87)</f>
        <v>768812</v>
      </c>
      <c r="H86" s="360">
        <f t="shared" si="4"/>
        <v>0</v>
      </c>
      <c r="I86" s="240">
        <f>SUM(I89)</f>
        <v>0</v>
      </c>
      <c r="J86" s="240">
        <f>SUM(J89)</f>
        <v>0</v>
      </c>
      <c r="K86" s="236">
        <f t="shared" si="1"/>
        <v>0</v>
      </c>
      <c r="L86" s="240">
        <f>SUM(L89)</f>
        <v>0</v>
      </c>
      <c r="M86" s="240">
        <f>SUM(M89)</f>
        <v>0</v>
      </c>
      <c r="N86" s="236">
        <f t="shared" si="2"/>
        <v>0</v>
      </c>
    </row>
    <row r="87" spans="1:14" ht="12.6" customHeight="1" x14ac:dyDescent="0.25">
      <c r="A87" s="134" t="s">
        <v>12</v>
      </c>
      <c r="B87" s="137" t="s">
        <v>22</v>
      </c>
      <c r="C87" s="131" t="s">
        <v>20</v>
      </c>
      <c r="D87" s="174" t="s">
        <v>253</v>
      </c>
      <c r="E87" s="137" t="s">
        <v>13</v>
      </c>
      <c r="F87" s="240">
        <f t="shared" si="34"/>
        <v>0</v>
      </c>
      <c r="G87" s="240">
        <f t="shared" si="34"/>
        <v>38812</v>
      </c>
      <c r="H87" s="360">
        <f t="shared" si="4"/>
        <v>38812</v>
      </c>
      <c r="I87" s="240"/>
      <c r="J87" s="240"/>
      <c r="K87" s="236"/>
      <c r="L87" s="240"/>
      <c r="M87" s="240"/>
      <c r="N87" s="236"/>
    </row>
    <row r="88" spans="1:14" ht="12.6" customHeight="1" x14ac:dyDescent="0.25">
      <c r="A88" s="134" t="s">
        <v>181</v>
      </c>
      <c r="B88" s="137" t="s">
        <v>22</v>
      </c>
      <c r="C88" s="131" t="s">
        <v>20</v>
      </c>
      <c r="D88" s="174" t="s">
        <v>253</v>
      </c>
      <c r="E88" s="137" t="s">
        <v>15</v>
      </c>
      <c r="F88" s="240">
        <f>SUM(Лист1!G248)</f>
        <v>0</v>
      </c>
      <c r="G88" s="240">
        <f>SUM(Лист1!H248)</f>
        <v>38812</v>
      </c>
      <c r="H88" s="360">
        <f t="shared" si="4"/>
        <v>38812</v>
      </c>
      <c r="I88" s="240"/>
      <c r="J88" s="240"/>
      <c r="K88" s="236"/>
      <c r="L88" s="240"/>
      <c r="M88" s="240"/>
      <c r="N88" s="236"/>
    </row>
    <row r="89" spans="1:14" x14ac:dyDescent="0.25">
      <c r="A89" s="134" t="s">
        <v>38</v>
      </c>
      <c r="B89" s="137" t="s">
        <v>22</v>
      </c>
      <c r="C89" s="131" t="s">
        <v>20</v>
      </c>
      <c r="D89" s="174" t="s">
        <v>253</v>
      </c>
      <c r="E89" s="137" t="s">
        <v>39</v>
      </c>
      <c r="F89" s="240">
        <f t="shared" si="34"/>
        <v>768812</v>
      </c>
      <c r="G89" s="240">
        <f t="shared" si="34"/>
        <v>730000</v>
      </c>
      <c r="H89" s="360">
        <f t="shared" si="4"/>
        <v>-38812</v>
      </c>
      <c r="I89" s="240">
        <f t="shared" si="34"/>
        <v>0</v>
      </c>
      <c r="J89" s="240">
        <f t="shared" si="34"/>
        <v>0</v>
      </c>
      <c r="K89" s="236">
        <f t="shared" si="1"/>
        <v>0</v>
      </c>
      <c r="L89" s="240">
        <f t="shared" si="34"/>
        <v>0</v>
      </c>
      <c r="M89" s="240">
        <f t="shared" si="34"/>
        <v>0</v>
      </c>
      <c r="N89" s="236">
        <f t="shared" si="2"/>
        <v>0</v>
      </c>
    </row>
    <row r="90" spans="1:14" x14ac:dyDescent="0.25">
      <c r="A90" s="249" t="s">
        <v>209</v>
      </c>
      <c r="B90" s="137" t="s">
        <v>22</v>
      </c>
      <c r="C90" s="131" t="s">
        <v>20</v>
      </c>
      <c r="D90" s="174" t="s">
        <v>253</v>
      </c>
      <c r="E90" s="137" t="s">
        <v>208</v>
      </c>
      <c r="F90" s="240">
        <f>SUM(Лист1!G250)</f>
        <v>768812</v>
      </c>
      <c r="G90" s="240">
        <f>SUM(Лист1!H250)</f>
        <v>730000</v>
      </c>
      <c r="H90" s="360">
        <f t="shared" si="4"/>
        <v>-38812</v>
      </c>
      <c r="I90" s="240">
        <f>SUM(Лист1!J250)</f>
        <v>0</v>
      </c>
      <c r="J90" s="240">
        <f>SUM(Лист1!K250)</f>
        <v>0</v>
      </c>
      <c r="K90" s="236">
        <f t="shared" si="1"/>
        <v>0</v>
      </c>
      <c r="L90" s="240">
        <f>SUM(Лист1!M250)</f>
        <v>0</v>
      </c>
      <c r="M90" s="240">
        <f>SUM(Лист1!N250)</f>
        <v>0</v>
      </c>
      <c r="N90" s="236">
        <f t="shared" si="2"/>
        <v>0</v>
      </c>
    </row>
    <row r="91" spans="1:14" x14ac:dyDescent="0.25">
      <c r="A91" s="181" t="s">
        <v>80</v>
      </c>
      <c r="B91" s="163" t="s">
        <v>22</v>
      </c>
      <c r="C91" s="159">
        <v>11</v>
      </c>
      <c r="D91" s="159" t="s">
        <v>131</v>
      </c>
      <c r="E91" s="160" t="s">
        <v>8</v>
      </c>
      <c r="F91" s="230">
        <f>SUM(F92)</f>
        <v>60000</v>
      </c>
      <c r="G91" s="230">
        <f t="shared" ref="G91:M91" si="35">SUM(G92)</f>
        <v>60000</v>
      </c>
      <c r="H91" s="218">
        <f t="shared" si="4"/>
        <v>0</v>
      </c>
      <c r="I91" s="230">
        <f t="shared" si="35"/>
        <v>100000</v>
      </c>
      <c r="J91" s="230">
        <f t="shared" si="35"/>
        <v>100000</v>
      </c>
      <c r="K91" s="236">
        <f t="shared" si="1"/>
        <v>0</v>
      </c>
      <c r="L91" s="230">
        <f t="shared" si="35"/>
        <v>100000</v>
      </c>
      <c r="M91" s="230">
        <f t="shared" si="35"/>
        <v>100000</v>
      </c>
      <c r="N91" s="236">
        <f t="shared" si="2"/>
        <v>0</v>
      </c>
    </row>
    <row r="92" spans="1:14" x14ac:dyDescent="0.25">
      <c r="A92" s="149" t="s">
        <v>228</v>
      </c>
      <c r="B92" s="164" t="s">
        <v>22</v>
      </c>
      <c r="C92" s="174">
        <v>11</v>
      </c>
      <c r="D92" s="174" t="s">
        <v>229</v>
      </c>
      <c r="E92" s="203" t="s">
        <v>8</v>
      </c>
      <c r="F92" s="204">
        <f t="shared" ref="F92:M93" si="36">SUM(F93)</f>
        <v>60000</v>
      </c>
      <c r="G92" s="204">
        <f t="shared" si="36"/>
        <v>60000</v>
      </c>
      <c r="H92" s="218">
        <f t="shared" si="4"/>
        <v>0</v>
      </c>
      <c r="I92" s="204">
        <f t="shared" si="36"/>
        <v>100000</v>
      </c>
      <c r="J92" s="204">
        <f t="shared" si="36"/>
        <v>100000</v>
      </c>
      <c r="K92" s="236">
        <f t="shared" si="1"/>
        <v>0</v>
      </c>
      <c r="L92" s="204">
        <f t="shared" si="36"/>
        <v>100000</v>
      </c>
      <c r="M92" s="204">
        <f t="shared" si="36"/>
        <v>100000</v>
      </c>
      <c r="N92" s="236">
        <f t="shared" si="2"/>
        <v>0</v>
      </c>
    </row>
    <row r="93" spans="1:14" x14ac:dyDescent="0.25">
      <c r="A93" s="134" t="s">
        <v>38</v>
      </c>
      <c r="B93" s="137" t="s">
        <v>22</v>
      </c>
      <c r="C93" s="138">
        <v>11</v>
      </c>
      <c r="D93" s="174" t="s">
        <v>229</v>
      </c>
      <c r="E93" s="137" t="s">
        <v>39</v>
      </c>
      <c r="F93" s="240">
        <f t="shared" si="36"/>
        <v>60000</v>
      </c>
      <c r="G93" s="240">
        <f t="shared" si="36"/>
        <v>60000</v>
      </c>
      <c r="H93" s="360">
        <f t="shared" si="4"/>
        <v>0</v>
      </c>
      <c r="I93" s="240">
        <f t="shared" si="36"/>
        <v>100000</v>
      </c>
      <c r="J93" s="240">
        <f t="shared" si="36"/>
        <v>100000</v>
      </c>
      <c r="K93" s="236">
        <f t="shared" si="1"/>
        <v>0</v>
      </c>
      <c r="L93" s="240">
        <f t="shared" si="36"/>
        <v>100000</v>
      </c>
      <c r="M93" s="240">
        <f t="shared" si="36"/>
        <v>100000</v>
      </c>
      <c r="N93" s="236">
        <f t="shared" si="2"/>
        <v>0</v>
      </c>
    </row>
    <row r="94" spans="1:14" x14ac:dyDescent="0.25">
      <c r="A94" s="140" t="s">
        <v>179</v>
      </c>
      <c r="B94" s="137" t="s">
        <v>22</v>
      </c>
      <c r="C94" s="138">
        <v>11</v>
      </c>
      <c r="D94" s="174" t="s">
        <v>229</v>
      </c>
      <c r="E94" s="137" t="s">
        <v>81</v>
      </c>
      <c r="F94" s="240">
        <f>SUM(Лист1!G139)</f>
        <v>60000</v>
      </c>
      <c r="G94" s="240">
        <f>SUM(Лист1!H139)</f>
        <v>60000</v>
      </c>
      <c r="H94" s="360">
        <f t="shared" si="4"/>
        <v>0</v>
      </c>
      <c r="I94" s="240">
        <f>SUM(Лист1!J139)</f>
        <v>100000</v>
      </c>
      <c r="J94" s="240">
        <f>SUM(Лист1!K139)</f>
        <v>100000</v>
      </c>
      <c r="K94" s="236">
        <f t="shared" si="1"/>
        <v>0</v>
      </c>
      <c r="L94" s="240">
        <f>SUM(Лист1!M139)</f>
        <v>100000</v>
      </c>
      <c r="M94" s="240">
        <f>SUM(Лист1!N139)</f>
        <v>100000</v>
      </c>
      <c r="N94" s="236">
        <f t="shared" si="2"/>
        <v>0</v>
      </c>
    </row>
    <row r="95" spans="1:14" x14ac:dyDescent="0.25">
      <c r="A95" s="145" t="s">
        <v>50</v>
      </c>
      <c r="B95" s="163" t="s">
        <v>22</v>
      </c>
      <c r="C95" s="159">
        <v>13</v>
      </c>
      <c r="D95" s="159" t="s">
        <v>131</v>
      </c>
      <c r="E95" s="160" t="s">
        <v>8</v>
      </c>
      <c r="F95" s="230">
        <f>SUM(F96+F106+F109+F114+F117+F120+F123+F103)</f>
        <v>8661546</v>
      </c>
      <c r="G95" s="230">
        <f>SUM(G96+G106+G109+G114+G117+G120+G123+G103)</f>
        <v>8541211</v>
      </c>
      <c r="H95" s="218">
        <f t="shared" si="4"/>
        <v>-120335</v>
      </c>
      <c r="I95" s="230">
        <f t="shared" ref="I95" si="37">SUM(I96+I106+I109+I114+I117+I120+I123)</f>
        <v>4968389</v>
      </c>
      <c r="J95" s="230">
        <f>SUM(J96+J106+J109+J114+J117+J120+J123)</f>
        <v>4968389</v>
      </c>
      <c r="K95" s="236">
        <f t="shared" si="1"/>
        <v>0</v>
      </c>
      <c r="L95" s="230">
        <f>SUM(L96+L106+L109+L114+L117+L120+L123)</f>
        <v>4985273</v>
      </c>
      <c r="M95" s="230">
        <f>SUM(M96+M106+M109+M114+M117+M120+M123)</f>
        <v>4985273</v>
      </c>
      <c r="N95" s="236">
        <f t="shared" si="2"/>
        <v>0</v>
      </c>
    </row>
    <row r="96" spans="1:14" ht="77.25" x14ac:dyDescent="0.25">
      <c r="A96" s="146" t="s">
        <v>82</v>
      </c>
      <c r="B96" s="156" t="s">
        <v>22</v>
      </c>
      <c r="C96" s="176" t="s">
        <v>51</v>
      </c>
      <c r="D96" s="138" t="s">
        <v>139</v>
      </c>
      <c r="E96" s="176" t="s">
        <v>8</v>
      </c>
      <c r="F96" s="179">
        <f>SUM(F97+F99+F101)</f>
        <v>314183</v>
      </c>
      <c r="G96" s="179">
        <f t="shared" ref="G96:I96" si="38">SUM(G97+G99+G101)</f>
        <v>314183</v>
      </c>
      <c r="H96" s="218">
        <f t="shared" si="4"/>
        <v>0</v>
      </c>
      <c r="I96" s="179">
        <f t="shared" si="38"/>
        <v>314183</v>
      </c>
      <c r="J96" s="179">
        <f t="shared" ref="J96:M96" si="39">SUM(J97+J99+J101)</f>
        <v>314183</v>
      </c>
      <c r="K96" s="236">
        <f t="shared" si="1"/>
        <v>0</v>
      </c>
      <c r="L96" s="179">
        <f t="shared" si="39"/>
        <v>314183</v>
      </c>
      <c r="M96" s="179">
        <f t="shared" si="39"/>
        <v>314183</v>
      </c>
      <c r="N96" s="236">
        <f t="shared" si="2"/>
        <v>0</v>
      </c>
    </row>
    <row r="97" spans="1:14" ht="34.5" x14ac:dyDescent="0.25">
      <c r="A97" s="134" t="s">
        <v>32</v>
      </c>
      <c r="B97" s="130" t="s">
        <v>22</v>
      </c>
      <c r="C97" s="132" t="s">
        <v>51</v>
      </c>
      <c r="D97" s="138" t="s">
        <v>139</v>
      </c>
      <c r="E97" s="130" t="s">
        <v>33</v>
      </c>
      <c r="F97" s="179">
        <f>SUM(F98)</f>
        <v>220966</v>
      </c>
      <c r="G97" s="179">
        <f t="shared" ref="G97:M97" si="40">SUM(G98)</f>
        <v>220966</v>
      </c>
      <c r="H97" s="218">
        <f t="shared" si="4"/>
        <v>0</v>
      </c>
      <c r="I97" s="179">
        <f t="shared" si="40"/>
        <v>220966</v>
      </c>
      <c r="J97" s="179">
        <f t="shared" si="40"/>
        <v>220966</v>
      </c>
      <c r="K97" s="236">
        <f t="shared" si="1"/>
        <v>0</v>
      </c>
      <c r="L97" s="179">
        <f t="shared" si="40"/>
        <v>220966</v>
      </c>
      <c r="M97" s="179">
        <f t="shared" si="40"/>
        <v>220966</v>
      </c>
      <c r="N97" s="236">
        <f t="shared" si="2"/>
        <v>0</v>
      </c>
    </row>
    <row r="98" spans="1:14" x14ac:dyDescent="0.25">
      <c r="A98" s="134" t="s">
        <v>34</v>
      </c>
      <c r="B98" s="130" t="s">
        <v>22</v>
      </c>
      <c r="C98" s="132" t="s">
        <v>51</v>
      </c>
      <c r="D98" s="138" t="s">
        <v>139</v>
      </c>
      <c r="E98" s="130" t="s">
        <v>35</v>
      </c>
      <c r="F98" s="179">
        <f>SUM(Лист1!G254)</f>
        <v>220966</v>
      </c>
      <c r="G98" s="179">
        <f>SUM(Лист1!H254)</f>
        <v>220966</v>
      </c>
      <c r="H98" s="218">
        <f t="shared" si="4"/>
        <v>0</v>
      </c>
      <c r="I98" s="179">
        <f>SUM(Лист1!J254)</f>
        <v>220966</v>
      </c>
      <c r="J98" s="179">
        <f>SUM(Лист1!K254)</f>
        <v>220966</v>
      </c>
      <c r="K98" s="236">
        <f t="shared" si="1"/>
        <v>0</v>
      </c>
      <c r="L98" s="179">
        <f>SUM(Лист1!M254)</f>
        <v>220966</v>
      </c>
      <c r="M98" s="179">
        <f>SUM(Лист1!N254)</f>
        <v>220966</v>
      </c>
      <c r="N98" s="236">
        <f t="shared" si="2"/>
        <v>0</v>
      </c>
    </row>
    <row r="99" spans="1:14" x14ac:dyDescent="0.25">
      <c r="A99" s="134" t="s">
        <v>12</v>
      </c>
      <c r="B99" s="130" t="s">
        <v>22</v>
      </c>
      <c r="C99" s="132" t="s">
        <v>51</v>
      </c>
      <c r="D99" s="138" t="s">
        <v>139</v>
      </c>
      <c r="E99" s="130" t="s">
        <v>13</v>
      </c>
      <c r="F99" s="179">
        <f>SUM(F100)</f>
        <v>92817</v>
      </c>
      <c r="G99" s="179">
        <f t="shared" ref="G99:M99" si="41">SUM(G100)</f>
        <v>92817</v>
      </c>
      <c r="H99" s="218">
        <f t="shared" si="4"/>
        <v>0</v>
      </c>
      <c r="I99" s="179">
        <f t="shared" si="41"/>
        <v>92817</v>
      </c>
      <c r="J99" s="179">
        <f t="shared" si="41"/>
        <v>92817</v>
      </c>
      <c r="K99" s="236">
        <f t="shared" ref="K99:K169" si="42">SUM(J99-I99)</f>
        <v>0</v>
      </c>
      <c r="L99" s="179">
        <f t="shared" si="41"/>
        <v>92817</v>
      </c>
      <c r="M99" s="179">
        <f t="shared" si="41"/>
        <v>92817</v>
      </c>
      <c r="N99" s="236">
        <f t="shared" ref="N99:N169" si="43">SUM(M99-L99)</f>
        <v>0</v>
      </c>
    </row>
    <row r="100" spans="1:14" ht="23.25" x14ac:dyDescent="0.25">
      <c r="A100" s="134" t="s">
        <v>181</v>
      </c>
      <c r="B100" s="130" t="s">
        <v>22</v>
      </c>
      <c r="C100" s="132" t="s">
        <v>51</v>
      </c>
      <c r="D100" s="138" t="s">
        <v>139</v>
      </c>
      <c r="E100" s="130" t="s">
        <v>15</v>
      </c>
      <c r="F100" s="179">
        <f>SUM(Лист1!G256)</f>
        <v>92817</v>
      </c>
      <c r="G100" s="179">
        <f>SUM(Лист1!H256)</f>
        <v>92817</v>
      </c>
      <c r="H100" s="218">
        <f t="shared" ref="H100:H168" si="44">SUM(G100-F100)</f>
        <v>0</v>
      </c>
      <c r="I100" s="179">
        <f>SUM(Лист1!J256)</f>
        <v>92817</v>
      </c>
      <c r="J100" s="179">
        <f>SUM(Лист1!K256)</f>
        <v>92817</v>
      </c>
      <c r="K100" s="236">
        <f t="shared" si="42"/>
        <v>0</v>
      </c>
      <c r="L100" s="179">
        <f>SUM(Лист1!M256)</f>
        <v>92817</v>
      </c>
      <c r="M100" s="179">
        <f>SUM(Лист1!N256)</f>
        <v>92817</v>
      </c>
      <c r="N100" s="236">
        <f t="shared" si="43"/>
        <v>0</v>
      </c>
    </row>
    <row r="101" spans="1:14" x14ac:dyDescent="0.25">
      <c r="A101" s="134" t="s">
        <v>52</v>
      </c>
      <c r="B101" s="130" t="s">
        <v>22</v>
      </c>
      <c r="C101" s="132" t="s">
        <v>51</v>
      </c>
      <c r="D101" s="138" t="s">
        <v>139</v>
      </c>
      <c r="E101" s="130" t="s">
        <v>53</v>
      </c>
      <c r="F101" s="179">
        <f>SUM(F102)</f>
        <v>400</v>
      </c>
      <c r="G101" s="179">
        <f t="shared" ref="G101:M101" si="45">SUM(G102)</f>
        <v>400</v>
      </c>
      <c r="H101" s="218">
        <f t="shared" si="44"/>
        <v>0</v>
      </c>
      <c r="I101" s="179">
        <f t="shared" si="45"/>
        <v>400</v>
      </c>
      <c r="J101" s="179">
        <f t="shared" si="45"/>
        <v>400</v>
      </c>
      <c r="K101" s="236">
        <f t="shared" si="42"/>
        <v>0</v>
      </c>
      <c r="L101" s="179">
        <f t="shared" si="45"/>
        <v>400</v>
      </c>
      <c r="M101" s="179">
        <f t="shared" si="45"/>
        <v>400</v>
      </c>
      <c r="N101" s="236">
        <f t="shared" si="43"/>
        <v>0</v>
      </c>
    </row>
    <row r="102" spans="1:14" x14ac:dyDescent="0.25">
      <c r="A102" s="134" t="s">
        <v>164</v>
      </c>
      <c r="B102" s="130" t="s">
        <v>22</v>
      </c>
      <c r="C102" s="132" t="s">
        <v>51</v>
      </c>
      <c r="D102" s="138" t="s">
        <v>139</v>
      </c>
      <c r="E102" s="130" t="s">
        <v>163</v>
      </c>
      <c r="F102" s="179">
        <f>SUM(Лист1!G258)</f>
        <v>400</v>
      </c>
      <c r="G102" s="179">
        <f>SUM(Лист1!H258)</f>
        <v>400</v>
      </c>
      <c r="H102" s="218">
        <f t="shared" si="44"/>
        <v>0</v>
      </c>
      <c r="I102" s="179">
        <f>SUM(Лист1!J258)</f>
        <v>400</v>
      </c>
      <c r="J102" s="179">
        <f>SUM(Лист1!K258)</f>
        <v>400</v>
      </c>
      <c r="K102" s="236">
        <f t="shared" si="42"/>
        <v>0</v>
      </c>
      <c r="L102" s="179">
        <f>SUM(Лист1!M258)</f>
        <v>400</v>
      </c>
      <c r="M102" s="179">
        <f>SUM(Лист1!N258)</f>
        <v>400</v>
      </c>
      <c r="N102" s="236">
        <f t="shared" si="43"/>
        <v>0</v>
      </c>
    </row>
    <row r="103" spans="1:14" ht="26.25" x14ac:dyDescent="0.25">
      <c r="A103" s="248" t="s">
        <v>413</v>
      </c>
      <c r="B103" s="307" t="s">
        <v>22</v>
      </c>
      <c r="C103" s="308" t="s">
        <v>51</v>
      </c>
      <c r="D103" s="306" t="s">
        <v>412</v>
      </c>
      <c r="E103" s="308" t="s">
        <v>8</v>
      </c>
      <c r="F103" s="219">
        <f>SUM(F104)</f>
        <v>324000</v>
      </c>
      <c r="G103" s="219">
        <f>SUM(G104)</f>
        <v>324000</v>
      </c>
      <c r="H103" s="240">
        <f t="shared" si="44"/>
        <v>0</v>
      </c>
      <c r="I103" s="179"/>
      <c r="J103" s="179"/>
      <c r="K103" s="236"/>
      <c r="L103" s="179"/>
      <c r="M103" s="179"/>
      <c r="N103" s="236"/>
    </row>
    <row r="104" spans="1:14" x14ac:dyDescent="0.25">
      <c r="A104" s="170" t="s">
        <v>12</v>
      </c>
      <c r="B104" s="187" t="s">
        <v>22</v>
      </c>
      <c r="C104" s="305" t="s">
        <v>51</v>
      </c>
      <c r="D104" s="306" t="s">
        <v>412</v>
      </c>
      <c r="E104" s="187" t="s">
        <v>13</v>
      </c>
      <c r="F104" s="219">
        <f>SUM(F105)</f>
        <v>324000</v>
      </c>
      <c r="G104" s="219">
        <f>SUM(G105)</f>
        <v>324000</v>
      </c>
      <c r="H104" s="240">
        <f t="shared" si="44"/>
        <v>0</v>
      </c>
      <c r="I104" s="179"/>
      <c r="J104" s="179"/>
      <c r="K104" s="236"/>
      <c r="L104" s="179"/>
      <c r="M104" s="179"/>
      <c r="N104" s="236"/>
    </row>
    <row r="105" spans="1:14" ht="33.75" x14ac:dyDescent="0.25">
      <c r="A105" s="317" t="s">
        <v>175</v>
      </c>
      <c r="B105" s="187" t="s">
        <v>22</v>
      </c>
      <c r="C105" s="305" t="s">
        <v>51</v>
      </c>
      <c r="D105" s="306" t="s">
        <v>412</v>
      </c>
      <c r="E105" s="187" t="s">
        <v>15</v>
      </c>
      <c r="F105" s="219">
        <f>SUM(Лист1!G261)</f>
        <v>324000</v>
      </c>
      <c r="G105" s="219">
        <f>SUM(Лист1!H261)</f>
        <v>324000</v>
      </c>
      <c r="H105" s="240">
        <f t="shared" si="44"/>
        <v>0</v>
      </c>
      <c r="I105" s="179"/>
      <c r="J105" s="179"/>
      <c r="K105" s="236"/>
      <c r="L105" s="179"/>
      <c r="M105" s="179"/>
      <c r="N105" s="236"/>
    </row>
    <row r="106" spans="1:14" ht="26.25" x14ac:dyDescent="0.25">
      <c r="A106" s="146" t="s">
        <v>254</v>
      </c>
      <c r="B106" s="156" t="s">
        <v>22</v>
      </c>
      <c r="C106" s="176" t="s">
        <v>51</v>
      </c>
      <c r="D106" s="174" t="s">
        <v>255</v>
      </c>
      <c r="E106" s="176" t="s">
        <v>8</v>
      </c>
      <c r="F106" s="239">
        <f>SUM(F107)</f>
        <v>4041288</v>
      </c>
      <c r="G106" s="239">
        <f t="shared" ref="G106:M106" si="46">SUM(G107)</f>
        <v>4041288</v>
      </c>
      <c r="H106" s="218">
        <f t="shared" si="44"/>
        <v>0</v>
      </c>
      <c r="I106" s="239">
        <f t="shared" si="46"/>
        <v>4032119</v>
      </c>
      <c r="J106" s="239">
        <f t="shared" si="46"/>
        <v>4032119</v>
      </c>
      <c r="K106" s="236">
        <f t="shared" si="42"/>
        <v>0</v>
      </c>
      <c r="L106" s="239">
        <f t="shared" si="46"/>
        <v>4032119</v>
      </c>
      <c r="M106" s="239">
        <f t="shared" si="46"/>
        <v>4032119</v>
      </c>
      <c r="N106" s="236">
        <f t="shared" si="43"/>
        <v>0</v>
      </c>
    </row>
    <row r="107" spans="1:14" ht="23.25" x14ac:dyDescent="0.25">
      <c r="A107" s="134" t="s">
        <v>16</v>
      </c>
      <c r="B107" s="130" t="s">
        <v>22</v>
      </c>
      <c r="C107" s="132" t="s">
        <v>51</v>
      </c>
      <c r="D107" s="174" t="s">
        <v>255</v>
      </c>
      <c r="E107" s="130" t="s">
        <v>17</v>
      </c>
      <c r="F107" s="239">
        <f>SUM(F108:F108)</f>
        <v>4041288</v>
      </c>
      <c r="G107" s="239">
        <f t="shared" ref="G107:M107" si="47">SUM(G108:G108)</f>
        <v>4041288</v>
      </c>
      <c r="H107" s="218">
        <f t="shared" si="44"/>
        <v>0</v>
      </c>
      <c r="I107" s="239">
        <f t="shared" si="47"/>
        <v>4032119</v>
      </c>
      <c r="J107" s="239">
        <f t="shared" si="47"/>
        <v>4032119</v>
      </c>
      <c r="K107" s="236">
        <f t="shared" si="42"/>
        <v>0</v>
      </c>
      <c r="L107" s="239">
        <f t="shared" si="47"/>
        <v>4032119</v>
      </c>
      <c r="M107" s="239">
        <f t="shared" si="47"/>
        <v>4032119</v>
      </c>
      <c r="N107" s="236">
        <f t="shared" si="43"/>
        <v>0</v>
      </c>
    </row>
    <row r="108" spans="1:14" x14ac:dyDescent="0.25">
      <c r="A108" s="135" t="s">
        <v>171</v>
      </c>
      <c r="B108" s="130" t="s">
        <v>22</v>
      </c>
      <c r="C108" s="132" t="s">
        <v>51</v>
      </c>
      <c r="D108" s="174" t="s">
        <v>255</v>
      </c>
      <c r="E108" s="130" t="s">
        <v>170</v>
      </c>
      <c r="F108" s="239">
        <f>SUM(Лист1!G264)</f>
        <v>4041288</v>
      </c>
      <c r="G108" s="239">
        <f>SUM(Лист1!H264)</f>
        <v>4041288</v>
      </c>
      <c r="H108" s="218">
        <f t="shared" si="44"/>
        <v>0</v>
      </c>
      <c r="I108" s="239">
        <f>SUM(Лист1!J264)</f>
        <v>4032119</v>
      </c>
      <c r="J108" s="239">
        <f>SUM(Лист1!K264)</f>
        <v>4032119</v>
      </c>
      <c r="K108" s="236">
        <f t="shared" si="42"/>
        <v>0</v>
      </c>
      <c r="L108" s="239">
        <f>SUM(Лист1!M264)</f>
        <v>4032119</v>
      </c>
      <c r="M108" s="239">
        <f>SUM(Лист1!N264)</f>
        <v>4032119</v>
      </c>
      <c r="N108" s="236">
        <f t="shared" si="43"/>
        <v>0</v>
      </c>
    </row>
    <row r="109" spans="1:14" ht="26.25" x14ac:dyDescent="0.25">
      <c r="A109" s="141" t="s">
        <v>257</v>
      </c>
      <c r="B109" s="156" t="s">
        <v>22</v>
      </c>
      <c r="C109" s="176" t="s">
        <v>51</v>
      </c>
      <c r="D109" s="174" t="s">
        <v>258</v>
      </c>
      <c r="E109" s="176" t="s">
        <v>8</v>
      </c>
      <c r="F109" s="239">
        <f>SUM(F110+F112)</f>
        <v>3667075</v>
      </c>
      <c r="G109" s="239">
        <f>SUM(G110+G112)</f>
        <v>3546740</v>
      </c>
      <c r="H109" s="239">
        <f t="shared" si="44"/>
        <v>-120335</v>
      </c>
      <c r="I109" s="239">
        <f t="shared" ref="F109:M110" si="48">SUM(I110)</f>
        <v>547087</v>
      </c>
      <c r="J109" s="239">
        <f t="shared" si="48"/>
        <v>547087</v>
      </c>
      <c r="K109" s="236">
        <f t="shared" si="42"/>
        <v>0</v>
      </c>
      <c r="L109" s="239">
        <f t="shared" si="48"/>
        <v>568971</v>
      </c>
      <c r="M109" s="239">
        <f t="shared" si="48"/>
        <v>568971</v>
      </c>
      <c r="N109" s="236">
        <f t="shared" si="43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4" t="s">
        <v>258</v>
      </c>
      <c r="E110" s="130" t="s">
        <v>13</v>
      </c>
      <c r="F110" s="239">
        <f t="shared" si="48"/>
        <v>3638675</v>
      </c>
      <c r="G110" s="239">
        <f t="shared" si="48"/>
        <v>3518340</v>
      </c>
      <c r="H110" s="239">
        <f t="shared" si="44"/>
        <v>-120335</v>
      </c>
      <c r="I110" s="239">
        <f t="shared" si="48"/>
        <v>547087</v>
      </c>
      <c r="J110" s="239">
        <f t="shared" si="48"/>
        <v>547087</v>
      </c>
      <c r="K110" s="236">
        <f t="shared" si="42"/>
        <v>0</v>
      </c>
      <c r="L110" s="239">
        <f t="shared" si="48"/>
        <v>568971</v>
      </c>
      <c r="M110" s="239">
        <f t="shared" si="48"/>
        <v>568971</v>
      </c>
      <c r="N110" s="236">
        <f t="shared" si="43"/>
        <v>0</v>
      </c>
    </row>
    <row r="111" spans="1:14" x14ac:dyDescent="0.25">
      <c r="A111" s="134" t="s">
        <v>14</v>
      </c>
      <c r="B111" s="130" t="s">
        <v>22</v>
      </c>
      <c r="C111" s="132" t="s">
        <v>51</v>
      </c>
      <c r="D111" s="174" t="s">
        <v>258</v>
      </c>
      <c r="E111" s="130" t="s">
        <v>15</v>
      </c>
      <c r="F111" s="239">
        <f>SUM(Лист1!G267)</f>
        <v>3638675</v>
      </c>
      <c r="G111" s="239">
        <f>SUM(Лист1!H267)</f>
        <v>3518340</v>
      </c>
      <c r="H111" s="239">
        <f t="shared" si="44"/>
        <v>-120335</v>
      </c>
      <c r="I111" s="239">
        <f>SUM(Лист1!J267)</f>
        <v>547087</v>
      </c>
      <c r="J111" s="239">
        <f>SUM(Лист1!K267)</f>
        <v>547087</v>
      </c>
      <c r="K111" s="236">
        <f t="shared" si="42"/>
        <v>0</v>
      </c>
      <c r="L111" s="239">
        <f>SUM(Лист1!M267)</f>
        <v>568971</v>
      </c>
      <c r="M111" s="239">
        <f>SUM(Лист1!N267)</f>
        <v>568971</v>
      </c>
      <c r="N111" s="236">
        <f t="shared" si="43"/>
        <v>0</v>
      </c>
    </row>
    <row r="112" spans="1:14" x14ac:dyDescent="0.25">
      <c r="A112" s="143" t="s">
        <v>38</v>
      </c>
      <c r="B112" s="130" t="s">
        <v>22</v>
      </c>
      <c r="C112" s="132" t="s">
        <v>51</v>
      </c>
      <c r="D112" s="174" t="s">
        <v>258</v>
      </c>
      <c r="E112" s="130" t="s">
        <v>39</v>
      </c>
      <c r="F112" s="239">
        <f t="shared" ref="F112:M115" si="49">SUM(F113)</f>
        <v>28400</v>
      </c>
      <c r="G112" s="239">
        <f t="shared" si="49"/>
        <v>28400</v>
      </c>
      <c r="H112" s="360">
        <f t="shared" si="44"/>
        <v>0</v>
      </c>
      <c r="I112" s="239"/>
      <c r="J112" s="239"/>
      <c r="K112" s="236"/>
      <c r="L112" s="239"/>
      <c r="M112" s="239"/>
      <c r="N112" s="236"/>
    </row>
    <row r="113" spans="1:14" x14ac:dyDescent="0.25">
      <c r="A113" s="134" t="s">
        <v>161</v>
      </c>
      <c r="B113" s="130" t="s">
        <v>22</v>
      </c>
      <c r="C113" s="132" t="s">
        <v>51</v>
      </c>
      <c r="D113" s="174" t="s">
        <v>258</v>
      </c>
      <c r="E113" s="130" t="s">
        <v>160</v>
      </c>
      <c r="F113" s="239">
        <f>SUM(Лист1!G269)</f>
        <v>28400</v>
      </c>
      <c r="G113" s="239">
        <f>SUM(Лист1!H269)</f>
        <v>28400</v>
      </c>
      <c r="H113" s="360">
        <f t="shared" si="44"/>
        <v>0</v>
      </c>
      <c r="I113" s="239"/>
      <c r="J113" s="239"/>
      <c r="K113" s="236"/>
      <c r="L113" s="239"/>
      <c r="M113" s="239"/>
      <c r="N113" s="236"/>
    </row>
    <row r="114" spans="1:14" x14ac:dyDescent="0.25">
      <c r="A114" s="251" t="s">
        <v>261</v>
      </c>
      <c r="B114" s="156" t="s">
        <v>22</v>
      </c>
      <c r="C114" s="176" t="s">
        <v>51</v>
      </c>
      <c r="D114" s="174" t="s">
        <v>260</v>
      </c>
      <c r="E114" s="176" t="s">
        <v>8</v>
      </c>
      <c r="F114" s="239">
        <f t="shared" si="49"/>
        <v>70000</v>
      </c>
      <c r="G114" s="239">
        <f t="shared" si="49"/>
        <v>70000</v>
      </c>
      <c r="H114" s="218">
        <f t="shared" si="44"/>
        <v>0</v>
      </c>
      <c r="I114" s="239">
        <f t="shared" si="49"/>
        <v>70000</v>
      </c>
      <c r="J114" s="239">
        <f t="shared" si="49"/>
        <v>70000</v>
      </c>
      <c r="K114" s="236">
        <f t="shared" si="42"/>
        <v>0</v>
      </c>
      <c r="L114" s="239">
        <f t="shared" si="49"/>
        <v>70000</v>
      </c>
      <c r="M114" s="239">
        <f t="shared" si="49"/>
        <v>70000</v>
      </c>
      <c r="N114" s="236">
        <f t="shared" si="43"/>
        <v>0</v>
      </c>
    </row>
    <row r="115" spans="1:14" x14ac:dyDescent="0.25">
      <c r="A115" s="143" t="s">
        <v>38</v>
      </c>
      <c r="B115" s="130" t="s">
        <v>22</v>
      </c>
      <c r="C115" s="132" t="s">
        <v>51</v>
      </c>
      <c r="D115" s="174" t="s">
        <v>260</v>
      </c>
      <c r="E115" s="130" t="s">
        <v>39</v>
      </c>
      <c r="F115" s="239">
        <f t="shared" si="49"/>
        <v>70000</v>
      </c>
      <c r="G115" s="239">
        <f t="shared" si="49"/>
        <v>70000</v>
      </c>
      <c r="H115" s="218">
        <f t="shared" si="44"/>
        <v>0</v>
      </c>
      <c r="I115" s="239">
        <f t="shared" si="49"/>
        <v>70000</v>
      </c>
      <c r="J115" s="239">
        <f t="shared" si="49"/>
        <v>70000</v>
      </c>
      <c r="K115" s="236">
        <f t="shared" si="42"/>
        <v>0</v>
      </c>
      <c r="L115" s="239">
        <f t="shared" si="49"/>
        <v>70000</v>
      </c>
      <c r="M115" s="239">
        <f t="shared" si="49"/>
        <v>70000</v>
      </c>
      <c r="N115" s="236">
        <f t="shared" si="43"/>
        <v>0</v>
      </c>
    </row>
    <row r="116" spans="1:14" x14ac:dyDescent="0.25">
      <c r="A116" s="134" t="s">
        <v>161</v>
      </c>
      <c r="B116" s="130" t="s">
        <v>22</v>
      </c>
      <c r="C116" s="132" t="s">
        <v>51</v>
      </c>
      <c r="D116" s="174" t="s">
        <v>260</v>
      </c>
      <c r="E116" s="130" t="s">
        <v>160</v>
      </c>
      <c r="F116" s="239">
        <f>SUM(Лист1!G272)</f>
        <v>70000</v>
      </c>
      <c r="G116" s="239">
        <f>SUM(Лист1!H272)</f>
        <v>70000</v>
      </c>
      <c r="H116" s="218">
        <f t="shared" si="44"/>
        <v>0</v>
      </c>
      <c r="I116" s="239">
        <f>SUM(Лист1!J272)</f>
        <v>70000</v>
      </c>
      <c r="J116" s="239">
        <f>SUM(Лист1!K272)</f>
        <v>70000</v>
      </c>
      <c r="K116" s="236">
        <f t="shared" si="42"/>
        <v>0</v>
      </c>
      <c r="L116" s="239">
        <f>SUM(Лист1!M272)</f>
        <v>70000</v>
      </c>
      <c r="M116" s="239">
        <f>SUM(Лист1!N272)</f>
        <v>70000</v>
      </c>
      <c r="N116" s="236">
        <f t="shared" si="43"/>
        <v>0</v>
      </c>
    </row>
    <row r="117" spans="1:14" ht="26.25" x14ac:dyDescent="0.25">
      <c r="A117" s="141" t="s">
        <v>263</v>
      </c>
      <c r="B117" s="156" t="s">
        <v>22</v>
      </c>
      <c r="C117" s="176" t="s">
        <v>51</v>
      </c>
      <c r="D117" s="172" t="s">
        <v>264</v>
      </c>
      <c r="E117" s="176" t="s">
        <v>8</v>
      </c>
      <c r="F117" s="239">
        <f>SUM(F118)</f>
        <v>200000</v>
      </c>
      <c r="G117" s="239">
        <f t="shared" ref="G117:M117" si="50">SUM(G118)</f>
        <v>200000</v>
      </c>
      <c r="H117" s="218">
        <f t="shared" si="44"/>
        <v>0</v>
      </c>
      <c r="I117" s="239">
        <f t="shared" si="50"/>
        <v>0</v>
      </c>
      <c r="J117" s="239">
        <f t="shared" si="50"/>
        <v>0</v>
      </c>
      <c r="K117" s="236">
        <f t="shared" si="42"/>
        <v>0</v>
      </c>
      <c r="L117" s="239">
        <f t="shared" si="50"/>
        <v>0</v>
      </c>
      <c r="M117" s="239">
        <f t="shared" si="50"/>
        <v>0</v>
      </c>
      <c r="N117" s="236">
        <f t="shared" si="43"/>
        <v>0</v>
      </c>
    </row>
    <row r="118" spans="1:14" x14ac:dyDescent="0.25">
      <c r="A118" s="134" t="s">
        <v>12</v>
      </c>
      <c r="B118" s="130" t="s">
        <v>22</v>
      </c>
      <c r="C118" s="132" t="s">
        <v>51</v>
      </c>
      <c r="D118" s="172" t="s">
        <v>264</v>
      </c>
      <c r="E118" s="130" t="s">
        <v>13</v>
      </c>
      <c r="F118" s="239">
        <f t="shared" ref="F118:M118" si="51">SUM(F119)</f>
        <v>200000</v>
      </c>
      <c r="G118" s="239">
        <f t="shared" si="51"/>
        <v>200000</v>
      </c>
      <c r="H118" s="218">
        <f t="shared" si="44"/>
        <v>0</v>
      </c>
      <c r="I118" s="239">
        <f t="shared" si="51"/>
        <v>0</v>
      </c>
      <c r="J118" s="239">
        <f t="shared" si="51"/>
        <v>0</v>
      </c>
      <c r="K118" s="236">
        <f t="shared" si="42"/>
        <v>0</v>
      </c>
      <c r="L118" s="239">
        <f t="shared" si="51"/>
        <v>0</v>
      </c>
      <c r="M118" s="239">
        <f t="shared" si="51"/>
        <v>0</v>
      </c>
      <c r="N118" s="236">
        <f t="shared" si="43"/>
        <v>0</v>
      </c>
    </row>
    <row r="119" spans="1:14" ht="33.75" x14ac:dyDescent="0.25">
      <c r="A119" s="249" t="s">
        <v>175</v>
      </c>
      <c r="B119" s="130" t="s">
        <v>22</v>
      </c>
      <c r="C119" s="132" t="s">
        <v>51</v>
      </c>
      <c r="D119" s="172" t="s">
        <v>264</v>
      </c>
      <c r="E119" s="130" t="s">
        <v>15</v>
      </c>
      <c r="F119" s="239">
        <f>SUM(Лист1!G275)</f>
        <v>200000</v>
      </c>
      <c r="G119" s="239">
        <f>SUM(Лист1!H275)</f>
        <v>200000</v>
      </c>
      <c r="H119" s="218">
        <f t="shared" si="44"/>
        <v>0</v>
      </c>
      <c r="I119" s="239">
        <f>SUM(Лист1!J275)</f>
        <v>0</v>
      </c>
      <c r="J119" s="239">
        <f>SUM(Лист1!K275)</f>
        <v>0</v>
      </c>
      <c r="K119" s="236">
        <f t="shared" si="42"/>
        <v>0</v>
      </c>
      <c r="L119" s="239">
        <f>SUM(Лист1!M275)</f>
        <v>0</v>
      </c>
      <c r="M119" s="239">
        <f>SUM(Лист1!N275)</f>
        <v>0</v>
      </c>
      <c r="N119" s="236">
        <f t="shared" si="43"/>
        <v>0</v>
      </c>
    </row>
    <row r="120" spans="1:14" ht="26.25" x14ac:dyDescent="0.25">
      <c r="A120" s="141" t="s">
        <v>210</v>
      </c>
      <c r="B120" s="130" t="s">
        <v>22</v>
      </c>
      <c r="C120" s="130" t="s">
        <v>51</v>
      </c>
      <c r="D120" s="138" t="s">
        <v>211</v>
      </c>
      <c r="E120" s="130" t="s">
        <v>8</v>
      </c>
      <c r="F120" s="240">
        <f>SUM(F121)</f>
        <v>40000</v>
      </c>
      <c r="G120" s="240">
        <f t="shared" ref="G120:M121" si="52">SUM(G121)</f>
        <v>40000</v>
      </c>
      <c r="H120" s="218">
        <f t="shared" si="44"/>
        <v>0</v>
      </c>
      <c r="I120" s="240">
        <f t="shared" si="52"/>
        <v>0</v>
      </c>
      <c r="J120" s="240">
        <f t="shared" si="52"/>
        <v>0</v>
      </c>
      <c r="K120" s="236">
        <f t="shared" si="42"/>
        <v>0</v>
      </c>
      <c r="L120" s="240">
        <f t="shared" si="52"/>
        <v>0</v>
      </c>
      <c r="M120" s="240">
        <f t="shared" si="52"/>
        <v>0</v>
      </c>
      <c r="N120" s="236">
        <f t="shared" si="43"/>
        <v>0</v>
      </c>
    </row>
    <row r="121" spans="1:14" x14ac:dyDescent="0.25">
      <c r="A121" s="134" t="s">
        <v>12</v>
      </c>
      <c r="B121" s="137" t="s">
        <v>22</v>
      </c>
      <c r="C121" s="137" t="s">
        <v>51</v>
      </c>
      <c r="D121" s="138" t="s">
        <v>211</v>
      </c>
      <c r="E121" s="137" t="s">
        <v>13</v>
      </c>
      <c r="F121" s="240">
        <f>SUM(F122)</f>
        <v>40000</v>
      </c>
      <c r="G121" s="240">
        <f t="shared" si="52"/>
        <v>40000</v>
      </c>
      <c r="H121" s="218">
        <f t="shared" si="44"/>
        <v>0</v>
      </c>
      <c r="I121" s="240">
        <f t="shared" si="52"/>
        <v>0</v>
      </c>
      <c r="J121" s="240">
        <f t="shared" si="52"/>
        <v>0</v>
      </c>
      <c r="K121" s="236">
        <f t="shared" si="42"/>
        <v>0</v>
      </c>
      <c r="L121" s="240">
        <f t="shared" si="52"/>
        <v>0</v>
      </c>
      <c r="M121" s="240">
        <f t="shared" si="52"/>
        <v>0</v>
      </c>
      <c r="N121" s="236">
        <f t="shared" si="43"/>
        <v>0</v>
      </c>
    </row>
    <row r="122" spans="1:14" ht="33.75" x14ac:dyDescent="0.25">
      <c r="A122" s="249" t="s">
        <v>169</v>
      </c>
      <c r="B122" s="130" t="s">
        <v>22</v>
      </c>
      <c r="C122" s="130" t="s">
        <v>51</v>
      </c>
      <c r="D122" s="138" t="s">
        <v>211</v>
      </c>
      <c r="E122" s="130" t="s">
        <v>15</v>
      </c>
      <c r="F122" s="239">
        <f>SUM(Лист1!G38)</f>
        <v>40000</v>
      </c>
      <c r="G122" s="239">
        <f>SUM(Лист1!H38)</f>
        <v>40000</v>
      </c>
      <c r="H122" s="218">
        <f t="shared" si="44"/>
        <v>0</v>
      </c>
      <c r="I122" s="239">
        <f>SUM(Лист1!J38)</f>
        <v>0</v>
      </c>
      <c r="J122" s="239">
        <f>SUM(Лист1!K38)</f>
        <v>0</v>
      </c>
      <c r="K122" s="236">
        <f t="shared" si="42"/>
        <v>0</v>
      </c>
      <c r="L122" s="239">
        <f>SUM(Лист1!M38)</f>
        <v>0</v>
      </c>
      <c r="M122" s="239">
        <f>SUM(Лист1!N38)</f>
        <v>0</v>
      </c>
      <c r="N122" s="236">
        <f t="shared" si="43"/>
        <v>0</v>
      </c>
    </row>
    <row r="123" spans="1:14" x14ac:dyDescent="0.25">
      <c r="A123" s="301" t="s">
        <v>330</v>
      </c>
      <c r="B123" s="156" t="s">
        <v>22</v>
      </c>
      <c r="C123" s="176" t="s">
        <v>51</v>
      </c>
      <c r="D123" s="174">
        <v>1101281170</v>
      </c>
      <c r="E123" s="176" t="s">
        <v>8</v>
      </c>
      <c r="F123" s="219">
        <f t="shared" ref="F123:M124" si="53">SUM(F124)</f>
        <v>5000</v>
      </c>
      <c r="G123" s="219">
        <f t="shared" si="53"/>
        <v>5000</v>
      </c>
      <c r="H123" s="218">
        <f t="shared" si="44"/>
        <v>0</v>
      </c>
      <c r="I123" s="219">
        <f t="shared" si="53"/>
        <v>5000</v>
      </c>
      <c r="J123" s="219">
        <f t="shared" si="53"/>
        <v>5000</v>
      </c>
      <c r="K123" s="236">
        <f t="shared" si="42"/>
        <v>0</v>
      </c>
      <c r="L123" s="219">
        <f t="shared" si="53"/>
        <v>0</v>
      </c>
      <c r="M123" s="219">
        <f t="shared" si="53"/>
        <v>0</v>
      </c>
      <c r="N123" s="236">
        <f t="shared" si="43"/>
        <v>0</v>
      </c>
    </row>
    <row r="124" spans="1:14" x14ac:dyDescent="0.25">
      <c r="A124" s="134" t="s">
        <v>12</v>
      </c>
      <c r="B124" s="130" t="s">
        <v>22</v>
      </c>
      <c r="C124" s="132" t="s">
        <v>51</v>
      </c>
      <c r="D124" s="174">
        <v>1101281170</v>
      </c>
      <c r="E124" s="130" t="s">
        <v>13</v>
      </c>
      <c r="F124" s="219">
        <f t="shared" si="53"/>
        <v>5000</v>
      </c>
      <c r="G124" s="219">
        <f t="shared" si="53"/>
        <v>5000</v>
      </c>
      <c r="H124" s="218">
        <f t="shared" si="44"/>
        <v>0</v>
      </c>
      <c r="I124" s="219">
        <f t="shared" si="53"/>
        <v>5000</v>
      </c>
      <c r="J124" s="219">
        <f t="shared" si="53"/>
        <v>5000</v>
      </c>
      <c r="K124" s="236">
        <f t="shared" si="42"/>
        <v>0</v>
      </c>
      <c r="L124" s="219">
        <f t="shared" si="53"/>
        <v>0</v>
      </c>
      <c r="M124" s="219">
        <f t="shared" si="53"/>
        <v>0</v>
      </c>
      <c r="N124" s="236">
        <f t="shared" si="43"/>
        <v>0</v>
      </c>
    </row>
    <row r="125" spans="1:14" ht="33.75" x14ac:dyDescent="0.25">
      <c r="A125" s="249" t="s">
        <v>175</v>
      </c>
      <c r="B125" s="130" t="s">
        <v>22</v>
      </c>
      <c r="C125" s="132" t="s">
        <v>51</v>
      </c>
      <c r="D125" s="174">
        <v>1101281170</v>
      </c>
      <c r="E125" s="130" t="s">
        <v>15</v>
      </c>
      <c r="F125" s="219">
        <f>SUM(Лист1!G278)</f>
        <v>5000</v>
      </c>
      <c r="G125" s="219">
        <f>SUM(Лист1!H278)</f>
        <v>5000</v>
      </c>
      <c r="H125" s="218">
        <f t="shared" si="44"/>
        <v>0</v>
      </c>
      <c r="I125" s="219">
        <f>SUM(Лист1!J278)</f>
        <v>5000</v>
      </c>
      <c r="J125" s="219">
        <f>SUM(Лист1!K278)</f>
        <v>5000</v>
      </c>
      <c r="K125" s="236">
        <f t="shared" si="42"/>
        <v>0</v>
      </c>
      <c r="L125" s="219">
        <f>SUM(Лист1!M278)</f>
        <v>0</v>
      </c>
      <c r="M125" s="219">
        <f>SUM(Лист1!N278)</f>
        <v>0</v>
      </c>
      <c r="N125" s="236">
        <f t="shared" si="43"/>
        <v>0</v>
      </c>
    </row>
    <row r="126" spans="1:14" ht="18" x14ac:dyDescent="0.25">
      <c r="A126" s="157" t="s">
        <v>56</v>
      </c>
      <c r="B126" s="193" t="s">
        <v>26</v>
      </c>
      <c r="C126" s="194" t="s">
        <v>7</v>
      </c>
      <c r="D126" s="194" t="s">
        <v>131</v>
      </c>
      <c r="E126" s="194" t="s">
        <v>8</v>
      </c>
      <c r="F126" s="230">
        <f t="shared" ref="F126:M127" si="54">SUM(F127)</f>
        <v>1665406</v>
      </c>
      <c r="G126" s="230">
        <f t="shared" si="54"/>
        <v>1665406</v>
      </c>
      <c r="H126" s="218">
        <f t="shared" si="44"/>
        <v>0</v>
      </c>
      <c r="I126" s="230">
        <f t="shared" si="54"/>
        <v>1665406</v>
      </c>
      <c r="J126" s="230">
        <f t="shared" si="54"/>
        <v>1665406</v>
      </c>
      <c r="K126" s="236">
        <f t="shared" si="42"/>
        <v>0</v>
      </c>
      <c r="L126" s="230">
        <f t="shared" si="54"/>
        <v>1665406</v>
      </c>
      <c r="M126" s="230">
        <f t="shared" si="54"/>
        <v>1665406</v>
      </c>
      <c r="N126" s="236">
        <f t="shared" si="43"/>
        <v>0</v>
      </c>
    </row>
    <row r="127" spans="1:14" x14ac:dyDescent="0.25">
      <c r="A127" s="145" t="s">
        <v>57</v>
      </c>
      <c r="B127" s="158" t="s">
        <v>26</v>
      </c>
      <c r="C127" s="158" t="s">
        <v>10</v>
      </c>
      <c r="D127" s="161" t="s">
        <v>131</v>
      </c>
      <c r="E127" s="162" t="s">
        <v>8</v>
      </c>
      <c r="F127" s="230">
        <f>SUM(F128)</f>
        <v>1665406</v>
      </c>
      <c r="G127" s="230">
        <f t="shared" si="54"/>
        <v>1665406</v>
      </c>
      <c r="H127" s="218">
        <f t="shared" si="44"/>
        <v>0</v>
      </c>
      <c r="I127" s="230">
        <f t="shared" si="54"/>
        <v>1665406</v>
      </c>
      <c r="J127" s="230">
        <f t="shared" si="54"/>
        <v>1665406</v>
      </c>
      <c r="K127" s="236">
        <f t="shared" si="42"/>
        <v>0</v>
      </c>
      <c r="L127" s="230">
        <f t="shared" si="54"/>
        <v>1665406</v>
      </c>
      <c r="M127" s="230">
        <f t="shared" si="54"/>
        <v>1665406</v>
      </c>
      <c r="N127" s="236">
        <f t="shared" si="43"/>
        <v>0</v>
      </c>
    </row>
    <row r="128" spans="1:14" ht="64.5" x14ac:dyDescent="0.25">
      <c r="A128" s="146" t="s">
        <v>58</v>
      </c>
      <c r="B128" s="130" t="s">
        <v>26</v>
      </c>
      <c r="C128" s="130" t="s">
        <v>10</v>
      </c>
      <c r="D128" s="131" t="s">
        <v>204</v>
      </c>
      <c r="E128" s="132" t="s">
        <v>8</v>
      </c>
      <c r="F128" s="239">
        <f t="shared" ref="F128:M129" si="55">SUM(F129)</f>
        <v>1665406</v>
      </c>
      <c r="G128" s="239">
        <f t="shared" si="55"/>
        <v>1665406</v>
      </c>
      <c r="H128" s="218">
        <f t="shared" si="44"/>
        <v>0</v>
      </c>
      <c r="I128" s="239">
        <f t="shared" si="55"/>
        <v>1665406</v>
      </c>
      <c r="J128" s="239">
        <f t="shared" si="55"/>
        <v>1665406</v>
      </c>
      <c r="K128" s="236">
        <f t="shared" si="42"/>
        <v>0</v>
      </c>
      <c r="L128" s="239">
        <f t="shared" si="55"/>
        <v>1665406</v>
      </c>
      <c r="M128" s="239">
        <f t="shared" si="55"/>
        <v>1665406</v>
      </c>
      <c r="N128" s="236">
        <f t="shared" si="43"/>
        <v>0</v>
      </c>
    </row>
    <row r="129" spans="1:14" x14ac:dyDescent="0.25">
      <c r="A129" s="134" t="s">
        <v>52</v>
      </c>
      <c r="B129" s="130" t="s">
        <v>26</v>
      </c>
      <c r="C129" s="130" t="s">
        <v>10</v>
      </c>
      <c r="D129" s="131" t="s">
        <v>204</v>
      </c>
      <c r="E129" s="130" t="s">
        <v>53</v>
      </c>
      <c r="F129" s="239">
        <f>SUM(F130)</f>
        <v>1665406</v>
      </c>
      <c r="G129" s="239">
        <f t="shared" si="55"/>
        <v>1665406</v>
      </c>
      <c r="H129" s="218">
        <f t="shared" si="44"/>
        <v>0</v>
      </c>
      <c r="I129" s="239">
        <f t="shared" si="55"/>
        <v>1665406</v>
      </c>
      <c r="J129" s="239">
        <f t="shared" si="55"/>
        <v>1665406</v>
      </c>
      <c r="K129" s="236">
        <f t="shared" si="42"/>
        <v>0</v>
      </c>
      <c r="L129" s="239">
        <f t="shared" si="55"/>
        <v>1665406</v>
      </c>
      <c r="M129" s="239">
        <f t="shared" si="55"/>
        <v>1665406</v>
      </c>
      <c r="N129" s="236">
        <f t="shared" si="43"/>
        <v>0</v>
      </c>
    </row>
    <row r="130" spans="1:14" x14ac:dyDescent="0.25">
      <c r="A130" s="134" t="s">
        <v>164</v>
      </c>
      <c r="B130" s="130" t="s">
        <v>26</v>
      </c>
      <c r="C130" s="130" t="s">
        <v>10</v>
      </c>
      <c r="D130" s="131" t="s">
        <v>204</v>
      </c>
      <c r="E130" s="130" t="s">
        <v>163</v>
      </c>
      <c r="F130" s="239">
        <f>SUM(Лист1!G283)</f>
        <v>1665406</v>
      </c>
      <c r="G130" s="239">
        <f>SUM(Лист1!H283)</f>
        <v>1665406</v>
      </c>
      <c r="H130" s="218">
        <f t="shared" si="44"/>
        <v>0</v>
      </c>
      <c r="I130" s="239">
        <f>SUM(Лист1!J283)</f>
        <v>1665406</v>
      </c>
      <c r="J130" s="239">
        <f>SUM(Лист1!K283)</f>
        <v>1665406</v>
      </c>
      <c r="K130" s="236">
        <f t="shared" si="42"/>
        <v>0</v>
      </c>
      <c r="L130" s="239">
        <f>SUM(Лист1!M283)</f>
        <v>1665406</v>
      </c>
      <c r="M130" s="239">
        <f>SUM(Лист1!N283)</f>
        <v>1665406</v>
      </c>
      <c r="N130" s="236">
        <f t="shared" si="43"/>
        <v>0</v>
      </c>
    </row>
    <row r="131" spans="1:14" ht="30" x14ac:dyDescent="0.25">
      <c r="A131" s="199" t="s">
        <v>9</v>
      </c>
      <c r="B131" s="147" t="s">
        <v>10</v>
      </c>
      <c r="C131" s="148" t="s">
        <v>7</v>
      </c>
      <c r="D131" s="148" t="s">
        <v>131</v>
      </c>
      <c r="E131" s="147" t="s">
        <v>8</v>
      </c>
      <c r="F131" s="230">
        <f>SUM(F132+F143)</f>
        <v>4340761.88</v>
      </c>
      <c r="G131" s="230">
        <f t="shared" ref="G131:M131" si="56">SUM(G132+G143)</f>
        <v>4340761.88</v>
      </c>
      <c r="H131" s="218">
        <f t="shared" si="44"/>
        <v>0</v>
      </c>
      <c r="I131" s="230">
        <f t="shared" si="56"/>
        <v>4287756</v>
      </c>
      <c r="J131" s="230">
        <f t="shared" si="56"/>
        <v>4287756</v>
      </c>
      <c r="K131" s="236">
        <f t="shared" si="42"/>
        <v>0</v>
      </c>
      <c r="L131" s="230">
        <f t="shared" si="56"/>
        <v>4287756</v>
      </c>
      <c r="M131" s="230">
        <f t="shared" si="56"/>
        <v>4287756</v>
      </c>
      <c r="N131" s="236">
        <f t="shared" si="43"/>
        <v>0</v>
      </c>
    </row>
    <row r="132" spans="1:14" ht="39" x14ac:dyDescent="0.25">
      <c r="A132" s="145" t="s">
        <v>87</v>
      </c>
      <c r="B132" s="158" t="s">
        <v>10</v>
      </c>
      <c r="C132" s="161" t="s">
        <v>30</v>
      </c>
      <c r="D132" s="161" t="s">
        <v>131</v>
      </c>
      <c r="E132" s="158" t="s">
        <v>8</v>
      </c>
      <c r="F132" s="230">
        <f>SUM(F133+F140)</f>
        <v>4287756</v>
      </c>
      <c r="G132" s="230">
        <f t="shared" ref="G132:I132" si="57">SUM(G133+G140)</f>
        <v>4287756</v>
      </c>
      <c r="H132" s="218">
        <f t="shared" si="44"/>
        <v>0</v>
      </c>
      <c r="I132" s="230">
        <f t="shared" si="57"/>
        <v>4287756</v>
      </c>
      <c r="J132" s="230">
        <f t="shared" ref="J132:M132" si="58">SUM(J133+J140)</f>
        <v>4287756</v>
      </c>
      <c r="K132" s="236">
        <f t="shared" si="42"/>
        <v>0</v>
      </c>
      <c r="L132" s="230">
        <f t="shared" si="58"/>
        <v>4287756</v>
      </c>
      <c r="M132" s="230">
        <f t="shared" si="58"/>
        <v>4287756</v>
      </c>
      <c r="N132" s="236">
        <f t="shared" si="43"/>
        <v>0</v>
      </c>
    </row>
    <row r="133" spans="1:14" x14ac:dyDescent="0.25">
      <c r="A133" s="146" t="s">
        <v>267</v>
      </c>
      <c r="B133" s="156" t="s">
        <v>10</v>
      </c>
      <c r="C133" s="172" t="s">
        <v>30</v>
      </c>
      <c r="D133" s="174" t="s">
        <v>266</v>
      </c>
      <c r="E133" s="176" t="s">
        <v>8</v>
      </c>
      <c r="F133" s="179">
        <f>SUM(F134+F136+F138)</f>
        <v>2978884.66</v>
      </c>
      <c r="G133" s="179">
        <f t="shared" ref="G133:I133" si="59">SUM(G134+G136+G138)</f>
        <v>2978884.66</v>
      </c>
      <c r="H133" s="218">
        <f t="shared" si="44"/>
        <v>0</v>
      </c>
      <c r="I133" s="179">
        <f t="shared" si="59"/>
        <v>2978884.66</v>
      </c>
      <c r="J133" s="179">
        <f t="shared" ref="J133:M133" si="60">SUM(J134+J136+J138)</f>
        <v>2978884.66</v>
      </c>
      <c r="K133" s="236">
        <f t="shared" si="42"/>
        <v>0</v>
      </c>
      <c r="L133" s="179">
        <f t="shared" si="60"/>
        <v>2978884.66</v>
      </c>
      <c r="M133" s="179">
        <f t="shared" si="60"/>
        <v>2978884.66</v>
      </c>
      <c r="N133" s="236">
        <f t="shared" si="43"/>
        <v>0</v>
      </c>
    </row>
    <row r="134" spans="1:14" ht="34.9" customHeight="1" x14ac:dyDescent="0.25">
      <c r="A134" s="134" t="s">
        <v>32</v>
      </c>
      <c r="B134" s="130" t="s">
        <v>10</v>
      </c>
      <c r="C134" s="131" t="s">
        <v>30</v>
      </c>
      <c r="D134" s="174" t="s">
        <v>266</v>
      </c>
      <c r="E134" s="130" t="s">
        <v>33</v>
      </c>
      <c r="F134" s="179">
        <f>SUM(F135)</f>
        <v>2144456</v>
      </c>
      <c r="G134" s="179">
        <f t="shared" ref="G134:M134" si="61">SUM(G135)</f>
        <v>2144456</v>
      </c>
      <c r="H134" s="218">
        <f t="shared" si="44"/>
        <v>0</v>
      </c>
      <c r="I134" s="179">
        <f t="shared" si="61"/>
        <v>2144456</v>
      </c>
      <c r="J134" s="179">
        <f t="shared" si="61"/>
        <v>2144456</v>
      </c>
      <c r="K134" s="236">
        <f t="shared" si="42"/>
        <v>0</v>
      </c>
      <c r="L134" s="179">
        <f t="shared" si="61"/>
        <v>2144456</v>
      </c>
      <c r="M134" s="179">
        <f t="shared" si="61"/>
        <v>2144456</v>
      </c>
      <c r="N134" s="236">
        <f t="shared" si="43"/>
        <v>0</v>
      </c>
    </row>
    <row r="135" spans="1:14" x14ac:dyDescent="0.25">
      <c r="A135" s="134" t="s">
        <v>36</v>
      </c>
      <c r="B135" s="130" t="s">
        <v>10</v>
      </c>
      <c r="C135" s="131" t="s">
        <v>30</v>
      </c>
      <c r="D135" s="174" t="s">
        <v>266</v>
      </c>
      <c r="E135" s="130" t="s">
        <v>37</v>
      </c>
      <c r="F135" s="179">
        <f>SUM(Лист1!G288)</f>
        <v>2144456</v>
      </c>
      <c r="G135" s="179">
        <f>SUM(Лист1!H288)</f>
        <v>2144456</v>
      </c>
      <c r="H135" s="218">
        <f t="shared" si="44"/>
        <v>0</v>
      </c>
      <c r="I135" s="179">
        <f>SUM(Лист1!J288)</f>
        <v>2144456</v>
      </c>
      <c r="J135" s="179">
        <f>SUM(Лист1!K288)</f>
        <v>2144456</v>
      </c>
      <c r="K135" s="236">
        <f t="shared" si="42"/>
        <v>0</v>
      </c>
      <c r="L135" s="179">
        <f>SUM(Лист1!M288)</f>
        <v>2144456</v>
      </c>
      <c r="M135" s="179">
        <f>SUM(Лист1!N288)</f>
        <v>2144456</v>
      </c>
      <c r="N135" s="236">
        <f t="shared" si="43"/>
        <v>0</v>
      </c>
    </row>
    <row r="136" spans="1:14" x14ac:dyDescent="0.25">
      <c r="A136" s="231" t="s">
        <v>12</v>
      </c>
      <c r="B136" s="211" t="s">
        <v>10</v>
      </c>
      <c r="C136" s="229" t="s">
        <v>30</v>
      </c>
      <c r="D136" s="174" t="s">
        <v>266</v>
      </c>
      <c r="E136" s="211" t="s">
        <v>13</v>
      </c>
      <c r="F136" s="179">
        <f>SUM(F137)</f>
        <v>811628.66</v>
      </c>
      <c r="G136" s="179">
        <f t="shared" ref="G136:M136" si="62">SUM(G137)</f>
        <v>811628.66</v>
      </c>
      <c r="H136" s="218">
        <f t="shared" si="44"/>
        <v>0</v>
      </c>
      <c r="I136" s="179">
        <f t="shared" si="62"/>
        <v>811628.66</v>
      </c>
      <c r="J136" s="179">
        <f t="shared" si="62"/>
        <v>811628.66</v>
      </c>
      <c r="K136" s="236">
        <f t="shared" si="42"/>
        <v>0</v>
      </c>
      <c r="L136" s="179">
        <f t="shared" si="62"/>
        <v>811628.66</v>
      </c>
      <c r="M136" s="179">
        <f t="shared" si="62"/>
        <v>811628.66</v>
      </c>
      <c r="N136" s="236">
        <f t="shared" si="43"/>
        <v>0</v>
      </c>
    </row>
    <row r="137" spans="1:14" ht="23.25" x14ac:dyDescent="0.25">
      <c r="A137" s="134" t="s">
        <v>181</v>
      </c>
      <c r="B137" s="211" t="s">
        <v>10</v>
      </c>
      <c r="C137" s="229" t="s">
        <v>30</v>
      </c>
      <c r="D137" s="174" t="s">
        <v>266</v>
      </c>
      <c r="E137" s="211" t="s">
        <v>15</v>
      </c>
      <c r="F137" s="179">
        <f>SUM(Лист1!G290)</f>
        <v>811628.66</v>
      </c>
      <c r="G137" s="179">
        <f>SUM(Лист1!H290)</f>
        <v>811628.66</v>
      </c>
      <c r="H137" s="218">
        <f t="shared" si="44"/>
        <v>0</v>
      </c>
      <c r="I137" s="179">
        <f>SUM(Лист1!J290)</f>
        <v>811628.66</v>
      </c>
      <c r="J137" s="179">
        <f>SUM(Лист1!K290)</f>
        <v>811628.66</v>
      </c>
      <c r="K137" s="236">
        <f t="shared" si="42"/>
        <v>0</v>
      </c>
      <c r="L137" s="179">
        <f>SUM(Лист1!M290)</f>
        <v>811628.66</v>
      </c>
      <c r="M137" s="179">
        <f>SUM(Лист1!N290)</f>
        <v>811628.66</v>
      </c>
      <c r="N137" s="236">
        <f t="shared" si="43"/>
        <v>0</v>
      </c>
    </row>
    <row r="138" spans="1:14" x14ac:dyDescent="0.25">
      <c r="A138" s="231" t="s">
        <v>38</v>
      </c>
      <c r="B138" s="211" t="s">
        <v>10</v>
      </c>
      <c r="C138" s="229" t="s">
        <v>30</v>
      </c>
      <c r="D138" s="174" t="s">
        <v>266</v>
      </c>
      <c r="E138" s="211" t="s">
        <v>39</v>
      </c>
      <c r="F138" s="179">
        <f>SUM(F139)</f>
        <v>22800</v>
      </c>
      <c r="G138" s="179">
        <f t="shared" ref="G138:M138" si="63">SUM(G139)</f>
        <v>22800</v>
      </c>
      <c r="H138" s="218">
        <f t="shared" si="44"/>
        <v>0</v>
      </c>
      <c r="I138" s="179">
        <f t="shared" si="63"/>
        <v>22800</v>
      </c>
      <c r="J138" s="179">
        <f t="shared" si="63"/>
        <v>22800</v>
      </c>
      <c r="K138" s="236">
        <f t="shared" si="42"/>
        <v>0</v>
      </c>
      <c r="L138" s="179">
        <f t="shared" si="63"/>
        <v>22800</v>
      </c>
      <c r="M138" s="179">
        <f t="shared" si="63"/>
        <v>22800</v>
      </c>
      <c r="N138" s="236">
        <f t="shared" si="43"/>
        <v>0</v>
      </c>
    </row>
    <row r="139" spans="1:14" x14ac:dyDescent="0.25">
      <c r="A139" s="231" t="s">
        <v>161</v>
      </c>
      <c r="B139" s="130" t="s">
        <v>10</v>
      </c>
      <c r="C139" s="131" t="s">
        <v>30</v>
      </c>
      <c r="D139" s="174" t="s">
        <v>266</v>
      </c>
      <c r="E139" s="130" t="s">
        <v>160</v>
      </c>
      <c r="F139" s="179">
        <f>SUM(Лист1!G292)</f>
        <v>22800</v>
      </c>
      <c r="G139" s="179">
        <f>SUM(Лист1!H292)</f>
        <v>22800</v>
      </c>
      <c r="H139" s="218">
        <f t="shared" si="44"/>
        <v>0</v>
      </c>
      <c r="I139" s="179">
        <f>SUM(Лист1!J292)</f>
        <v>22800</v>
      </c>
      <c r="J139" s="179">
        <f>SUM(Лист1!K292)</f>
        <v>22800</v>
      </c>
      <c r="K139" s="236">
        <f t="shared" si="42"/>
        <v>0</v>
      </c>
      <c r="L139" s="179">
        <f>SUM(Лист1!M292)</f>
        <v>22800</v>
      </c>
      <c r="M139" s="179">
        <f>SUM(Лист1!N292)</f>
        <v>22800</v>
      </c>
      <c r="N139" s="236">
        <f t="shared" si="43"/>
        <v>0</v>
      </c>
    </row>
    <row r="140" spans="1:14" ht="39" x14ac:dyDescent="0.25">
      <c r="A140" s="248" t="s">
        <v>440</v>
      </c>
      <c r="B140" s="164" t="s">
        <v>10</v>
      </c>
      <c r="C140" s="174" t="s">
        <v>30</v>
      </c>
      <c r="D140" s="174" t="s">
        <v>366</v>
      </c>
      <c r="E140" s="203" t="s">
        <v>8</v>
      </c>
      <c r="F140" s="240">
        <f>SUM(F141)</f>
        <v>1308871.3400000001</v>
      </c>
      <c r="G140" s="240">
        <f t="shared" ref="G140:M141" si="64">SUM(G141)</f>
        <v>1308871.3400000001</v>
      </c>
      <c r="H140" s="218">
        <f t="shared" si="44"/>
        <v>0</v>
      </c>
      <c r="I140" s="240">
        <f t="shared" si="64"/>
        <v>1308871.3400000001</v>
      </c>
      <c r="J140" s="240">
        <f t="shared" si="64"/>
        <v>1308871.3400000001</v>
      </c>
      <c r="K140" s="236">
        <f t="shared" si="42"/>
        <v>0</v>
      </c>
      <c r="L140" s="240">
        <f t="shared" si="64"/>
        <v>1308871.3400000001</v>
      </c>
      <c r="M140" s="240">
        <f t="shared" si="64"/>
        <v>1308871.3400000001</v>
      </c>
      <c r="N140" s="236">
        <f t="shared" si="43"/>
        <v>0</v>
      </c>
    </row>
    <row r="141" spans="1:14" x14ac:dyDescent="0.25">
      <c r="A141" s="140" t="s">
        <v>12</v>
      </c>
      <c r="B141" s="137" t="s">
        <v>10</v>
      </c>
      <c r="C141" s="138" t="s">
        <v>30</v>
      </c>
      <c r="D141" s="174" t="s">
        <v>366</v>
      </c>
      <c r="E141" s="137" t="s">
        <v>13</v>
      </c>
      <c r="F141" s="240">
        <f>SUM(F142)</f>
        <v>1308871.3400000001</v>
      </c>
      <c r="G141" s="240">
        <f t="shared" ref="G141:M141" si="65">SUM(G142)</f>
        <v>1308871.3400000001</v>
      </c>
      <c r="H141" s="218">
        <f t="shared" si="44"/>
        <v>0</v>
      </c>
      <c r="I141" s="240">
        <f t="shared" si="64"/>
        <v>1308871.3400000001</v>
      </c>
      <c r="J141" s="240">
        <f t="shared" si="65"/>
        <v>1308871.3400000001</v>
      </c>
      <c r="K141" s="236">
        <f t="shared" si="42"/>
        <v>0</v>
      </c>
      <c r="L141" s="240">
        <f t="shared" si="64"/>
        <v>1308871.3400000001</v>
      </c>
      <c r="M141" s="240">
        <f t="shared" si="65"/>
        <v>1308871.3400000001</v>
      </c>
      <c r="N141" s="236">
        <f t="shared" si="43"/>
        <v>0</v>
      </c>
    </row>
    <row r="142" spans="1:14" ht="33.75" x14ac:dyDescent="0.25">
      <c r="A142" s="312" t="s">
        <v>175</v>
      </c>
      <c r="B142" s="137" t="s">
        <v>10</v>
      </c>
      <c r="C142" s="138" t="s">
        <v>30</v>
      </c>
      <c r="D142" s="174" t="s">
        <v>366</v>
      </c>
      <c r="E142" s="137" t="s">
        <v>15</v>
      </c>
      <c r="F142" s="240">
        <f>SUM(Лист1!G295)</f>
        <v>1308871.3400000001</v>
      </c>
      <c r="G142" s="240">
        <f>SUM(Лист1!H295)</f>
        <v>1308871.3400000001</v>
      </c>
      <c r="H142" s="218">
        <f t="shared" si="44"/>
        <v>0</v>
      </c>
      <c r="I142" s="240">
        <f>SUM(Лист1!J295)</f>
        <v>1308871.3400000001</v>
      </c>
      <c r="J142" s="240">
        <f>SUM(Лист1!K295)</f>
        <v>1308871.3400000001</v>
      </c>
      <c r="K142" s="236">
        <f t="shared" si="42"/>
        <v>0</v>
      </c>
      <c r="L142" s="240">
        <f>SUM(Лист1!M295)</f>
        <v>1308871.3400000001</v>
      </c>
      <c r="M142" s="240">
        <f>SUM(Лист1!N295)</f>
        <v>1308871.3400000001</v>
      </c>
      <c r="N142" s="236">
        <f t="shared" si="43"/>
        <v>0</v>
      </c>
    </row>
    <row r="143" spans="1:14" ht="30" x14ac:dyDescent="0.25">
      <c r="A143" s="97" t="s">
        <v>355</v>
      </c>
      <c r="B143" s="158" t="s">
        <v>10</v>
      </c>
      <c r="C143" s="161">
        <v>14</v>
      </c>
      <c r="D143" s="161" t="s">
        <v>131</v>
      </c>
      <c r="E143" s="158" t="s">
        <v>8</v>
      </c>
      <c r="F143" s="230">
        <f>SUM(F144)</f>
        <v>53005.88</v>
      </c>
      <c r="G143" s="230">
        <f>SUM(G144)</f>
        <v>53005.88</v>
      </c>
      <c r="H143" s="218">
        <f t="shared" si="44"/>
        <v>0</v>
      </c>
      <c r="I143" s="230">
        <f t="shared" ref="I143:M144" si="66">SUM(I144)</f>
        <v>0</v>
      </c>
      <c r="J143" s="230">
        <f t="shared" si="66"/>
        <v>0</v>
      </c>
      <c r="K143" s="236">
        <f t="shared" si="42"/>
        <v>0</v>
      </c>
      <c r="L143" s="230">
        <f t="shared" si="66"/>
        <v>0</v>
      </c>
      <c r="M143" s="230">
        <f t="shared" si="66"/>
        <v>0</v>
      </c>
      <c r="N143" s="236">
        <f t="shared" si="43"/>
        <v>0</v>
      </c>
    </row>
    <row r="144" spans="1:14" x14ac:dyDescent="0.25">
      <c r="A144" s="248" t="s">
        <v>356</v>
      </c>
      <c r="B144" s="130" t="s">
        <v>10</v>
      </c>
      <c r="C144" s="130" t="s">
        <v>11</v>
      </c>
      <c r="D144" s="138" t="s">
        <v>357</v>
      </c>
      <c r="E144" s="156" t="s">
        <v>8</v>
      </c>
      <c r="F144" s="179">
        <f>SUM(F145)</f>
        <v>53005.88</v>
      </c>
      <c r="G144" s="179">
        <f>SUM(G145)</f>
        <v>53005.88</v>
      </c>
      <c r="H144" s="218">
        <f t="shared" si="44"/>
        <v>0</v>
      </c>
      <c r="I144" s="179">
        <f t="shared" si="66"/>
        <v>0</v>
      </c>
      <c r="J144" s="179">
        <f t="shared" si="66"/>
        <v>0</v>
      </c>
      <c r="K144" s="236">
        <f t="shared" si="42"/>
        <v>0</v>
      </c>
      <c r="L144" s="179">
        <f t="shared" si="66"/>
        <v>0</v>
      </c>
      <c r="M144" s="179">
        <f t="shared" si="66"/>
        <v>0</v>
      </c>
      <c r="N144" s="236">
        <f t="shared" si="43"/>
        <v>0</v>
      </c>
    </row>
    <row r="145" spans="1:14" ht="23.25" x14ac:dyDescent="0.25">
      <c r="A145" s="134" t="s">
        <v>16</v>
      </c>
      <c r="B145" s="130" t="s">
        <v>10</v>
      </c>
      <c r="C145" s="130" t="s">
        <v>11</v>
      </c>
      <c r="D145" s="138" t="s">
        <v>357</v>
      </c>
      <c r="E145" s="130" t="s">
        <v>17</v>
      </c>
      <c r="F145" s="179">
        <f>SUM(F146:F146)</f>
        <v>53005.88</v>
      </c>
      <c r="G145" s="179">
        <f>SUM(G146:G146)</f>
        <v>53005.88</v>
      </c>
      <c r="H145" s="218">
        <f t="shared" si="44"/>
        <v>0</v>
      </c>
      <c r="I145" s="179">
        <f t="shared" ref="I145:M145" si="67">SUM(I146:I146)</f>
        <v>0</v>
      </c>
      <c r="J145" s="179">
        <f t="shared" si="67"/>
        <v>0</v>
      </c>
      <c r="K145" s="236">
        <f t="shared" si="42"/>
        <v>0</v>
      </c>
      <c r="L145" s="179">
        <f t="shared" si="67"/>
        <v>0</v>
      </c>
      <c r="M145" s="179">
        <f t="shared" si="67"/>
        <v>0</v>
      </c>
      <c r="N145" s="236">
        <f t="shared" si="43"/>
        <v>0</v>
      </c>
    </row>
    <row r="146" spans="1:14" x14ac:dyDescent="0.25">
      <c r="A146" s="170" t="s">
        <v>173</v>
      </c>
      <c r="B146" s="130" t="s">
        <v>10</v>
      </c>
      <c r="C146" s="130" t="s">
        <v>11</v>
      </c>
      <c r="D146" s="138" t="s">
        <v>357</v>
      </c>
      <c r="E146" s="211">
        <v>620</v>
      </c>
      <c r="F146" s="304">
        <f>SUM(Лист1!G43)</f>
        <v>53005.88</v>
      </c>
      <c r="G146" s="304">
        <f>SUM(Лист1!H43)</f>
        <v>53005.88</v>
      </c>
      <c r="H146" s="218">
        <f t="shared" si="44"/>
        <v>0</v>
      </c>
      <c r="I146" s="304">
        <f>SUM(Лист1!J43)</f>
        <v>0</v>
      </c>
      <c r="J146" s="304">
        <f>SUM(Лист1!K43)</f>
        <v>0</v>
      </c>
      <c r="K146" s="236">
        <f t="shared" si="42"/>
        <v>0</v>
      </c>
      <c r="L146" s="304">
        <f>SUM(Лист1!M43)</f>
        <v>0</v>
      </c>
      <c r="M146" s="304">
        <f>SUM(Лист1!N43)</f>
        <v>0</v>
      </c>
      <c r="N146" s="236">
        <f t="shared" si="43"/>
        <v>0</v>
      </c>
    </row>
    <row r="147" spans="1:14" ht="18" x14ac:dyDescent="0.25">
      <c r="A147" s="212" t="s">
        <v>90</v>
      </c>
      <c r="B147" s="213" t="s">
        <v>43</v>
      </c>
      <c r="C147" s="214" t="s">
        <v>7</v>
      </c>
      <c r="D147" s="214" t="s">
        <v>131</v>
      </c>
      <c r="E147" s="213" t="s">
        <v>8</v>
      </c>
      <c r="F147" s="230">
        <f>SUM(F152+F165+F174+F161+F148)</f>
        <v>18190003.100000001</v>
      </c>
      <c r="G147" s="230">
        <f>SUM(G152+G165+G174+G161+G148)</f>
        <v>18190003.100000001</v>
      </c>
      <c r="H147" s="218">
        <f t="shared" si="44"/>
        <v>0</v>
      </c>
      <c r="I147" s="230">
        <f>SUM(I152+I165+I174+I161+I148)</f>
        <v>7369639.0999999996</v>
      </c>
      <c r="J147" s="230">
        <f>SUM(J152+J165+J174+J161+J148)</f>
        <v>7369639.0999999996</v>
      </c>
      <c r="K147" s="236">
        <f t="shared" si="42"/>
        <v>0</v>
      </c>
      <c r="L147" s="230">
        <f>SUM(L152+L165+L174+L161+L148)</f>
        <v>7593639.0999999996</v>
      </c>
      <c r="M147" s="230">
        <f>SUM(M152+M165+M174+M161+M148)</f>
        <v>7593639.0999999996</v>
      </c>
      <c r="N147" s="236">
        <f t="shared" si="43"/>
        <v>0</v>
      </c>
    </row>
    <row r="148" spans="1:14" ht="15.75" x14ac:dyDescent="0.25">
      <c r="A148" s="278" t="s">
        <v>206</v>
      </c>
      <c r="B148" s="161" t="s">
        <v>43</v>
      </c>
      <c r="C148" s="161" t="s">
        <v>22</v>
      </c>
      <c r="D148" s="224" t="s">
        <v>131</v>
      </c>
      <c r="E148" s="225" t="s">
        <v>8</v>
      </c>
      <c r="F148" s="204">
        <f t="shared" ref="F148:M149" si="68">SUM(F149)</f>
        <v>100000</v>
      </c>
      <c r="G148" s="204">
        <f t="shared" si="68"/>
        <v>100000</v>
      </c>
      <c r="H148" s="218">
        <f t="shared" si="44"/>
        <v>0</v>
      </c>
      <c r="I148" s="204">
        <f t="shared" si="68"/>
        <v>100000</v>
      </c>
      <c r="J148" s="204">
        <f t="shared" si="68"/>
        <v>100000</v>
      </c>
      <c r="K148" s="236">
        <f t="shared" si="42"/>
        <v>0</v>
      </c>
      <c r="L148" s="204">
        <f t="shared" si="68"/>
        <v>0</v>
      </c>
      <c r="M148" s="204">
        <f t="shared" si="68"/>
        <v>0</v>
      </c>
      <c r="N148" s="236">
        <f t="shared" si="43"/>
        <v>0</v>
      </c>
    </row>
    <row r="149" spans="1:14" ht="39" x14ac:dyDescent="0.25">
      <c r="A149" s="146" t="s">
        <v>212</v>
      </c>
      <c r="B149" s="161" t="s">
        <v>43</v>
      </c>
      <c r="C149" s="161" t="s">
        <v>22</v>
      </c>
      <c r="D149" s="224" t="s">
        <v>213</v>
      </c>
      <c r="E149" s="222" t="s">
        <v>8</v>
      </c>
      <c r="F149" s="238">
        <f>SUM(F150)</f>
        <v>100000</v>
      </c>
      <c r="G149" s="238">
        <f t="shared" si="68"/>
        <v>100000</v>
      </c>
      <c r="H149" s="218">
        <f t="shared" si="44"/>
        <v>0</v>
      </c>
      <c r="I149" s="238">
        <f t="shared" si="68"/>
        <v>100000</v>
      </c>
      <c r="J149" s="238">
        <f t="shared" si="68"/>
        <v>100000</v>
      </c>
      <c r="K149" s="236">
        <f t="shared" si="42"/>
        <v>0</v>
      </c>
      <c r="L149" s="238">
        <f t="shared" si="68"/>
        <v>0</v>
      </c>
      <c r="M149" s="238">
        <f t="shared" si="68"/>
        <v>0</v>
      </c>
      <c r="N149" s="236">
        <f t="shared" si="43"/>
        <v>0</v>
      </c>
    </row>
    <row r="150" spans="1:14" ht="23.25" x14ac:dyDescent="0.25">
      <c r="A150" s="134" t="s">
        <v>16</v>
      </c>
      <c r="B150" s="172" t="s">
        <v>43</v>
      </c>
      <c r="C150" s="172" t="s">
        <v>22</v>
      </c>
      <c r="D150" s="174" t="s">
        <v>213</v>
      </c>
      <c r="E150" s="130" t="s">
        <v>17</v>
      </c>
      <c r="F150" s="239">
        <f>SUM(F151:F151)</f>
        <v>100000</v>
      </c>
      <c r="G150" s="239">
        <f>SUM(G151:G151)</f>
        <v>100000</v>
      </c>
      <c r="H150" s="218">
        <f t="shared" si="44"/>
        <v>0</v>
      </c>
      <c r="I150" s="239">
        <f t="shared" ref="I150:M150" si="69">SUM(I151:I151)</f>
        <v>100000</v>
      </c>
      <c r="J150" s="239">
        <f t="shared" si="69"/>
        <v>100000</v>
      </c>
      <c r="K150" s="236">
        <f t="shared" si="42"/>
        <v>0</v>
      </c>
      <c r="L150" s="239">
        <f t="shared" si="69"/>
        <v>0</v>
      </c>
      <c r="M150" s="239">
        <f t="shared" si="69"/>
        <v>0</v>
      </c>
      <c r="N150" s="236">
        <f t="shared" si="43"/>
        <v>0</v>
      </c>
    </row>
    <row r="151" spans="1:14" x14ac:dyDescent="0.25">
      <c r="A151" s="135" t="s">
        <v>171</v>
      </c>
      <c r="B151" s="172" t="s">
        <v>43</v>
      </c>
      <c r="C151" s="172" t="s">
        <v>22</v>
      </c>
      <c r="D151" s="174" t="s">
        <v>213</v>
      </c>
      <c r="E151" s="130" t="s">
        <v>170</v>
      </c>
      <c r="F151" s="239">
        <f>SUM(Лист1!G48)</f>
        <v>100000</v>
      </c>
      <c r="G151" s="239">
        <f>SUM(Лист1!H48)</f>
        <v>100000</v>
      </c>
      <c r="H151" s="218">
        <f t="shared" si="44"/>
        <v>0</v>
      </c>
      <c r="I151" s="239">
        <f>SUM(Лист1!J48)</f>
        <v>100000</v>
      </c>
      <c r="J151" s="239">
        <f>SUM(Лист1!K48)</f>
        <v>100000</v>
      </c>
      <c r="K151" s="236">
        <f t="shared" si="42"/>
        <v>0</v>
      </c>
      <c r="L151" s="239">
        <f>SUM(Лист1!M48)</f>
        <v>0</v>
      </c>
      <c r="M151" s="239">
        <f>SUM(Лист1!N48)</f>
        <v>0</v>
      </c>
      <c r="N151" s="236">
        <f t="shared" si="43"/>
        <v>0</v>
      </c>
    </row>
    <row r="152" spans="1:14" x14ac:dyDescent="0.25">
      <c r="A152" s="215" t="s">
        <v>91</v>
      </c>
      <c r="B152" s="216" t="s">
        <v>43</v>
      </c>
      <c r="C152" s="217" t="s">
        <v>62</v>
      </c>
      <c r="D152" s="217" t="s">
        <v>131</v>
      </c>
      <c r="E152" s="216" t="s">
        <v>8</v>
      </c>
      <c r="F152" s="230">
        <f>SUM(F153+F158)</f>
        <v>226185.1</v>
      </c>
      <c r="G152" s="230">
        <f>SUM(G153+G158)</f>
        <v>226185.1</v>
      </c>
      <c r="H152" s="218">
        <f t="shared" si="44"/>
        <v>0</v>
      </c>
      <c r="I152" s="230">
        <f>SUM(I153+I158)</f>
        <v>226185.1</v>
      </c>
      <c r="J152" s="230">
        <f>SUM(J153+J158)</f>
        <v>226185.1</v>
      </c>
      <c r="K152" s="236">
        <f t="shared" si="42"/>
        <v>0</v>
      </c>
      <c r="L152" s="230">
        <f>SUM(L153+L158)</f>
        <v>226185.1</v>
      </c>
      <c r="M152" s="230">
        <f>SUM(M153+M158)</f>
        <v>226185.1</v>
      </c>
      <c r="N152" s="236">
        <f t="shared" si="43"/>
        <v>0</v>
      </c>
    </row>
    <row r="153" spans="1:14" x14ac:dyDescent="0.25">
      <c r="A153" s="146" t="s">
        <v>269</v>
      </c>
      <c r="B153" s="130" t="s">
        <v>43</v>
      </c>
      <c r="C153" s="131" t="s">
        <v>62</v>
      </c>
      <c r="D153" s="138" t="s">
        <v>268</v>
      </c>
      <c r="E153" s="132" t="s">
        <v>8</v>
      </c>
      <c r="F153" s="179">
        <f>SUM(F156+F154)</f>
        <v>200000</v>
      </c>
      <c r="G153" s="179">
        <f>SUM(G156+G154)</f>
        <v>200000</v>
      </c>
      <c r="H153" s="360">
        <f t="shared" si="44"/>
        <v>0</v>
      </c>
      <c r="I153" s="179">
        <f>SUM(I156)</f>
        <v>200000</v>
      </c>
      <c r="J153" s="179">
        <f>SUM(J156)</f>
        <v>200000</v>
      </c>
      <c r="K153" s="236">
        <f t="shared" si="42"/>
        <v>0</v>
      </c>
      <c r="L153" s="179">
        <f>SUM(L156)</f>
        <v>200000</v>
      </c>
      <c r="M153" s="179">
        <f>SUM(M156)</f>
        <v>200000</v>
      </c>
      <c r="N153" s="236">
        <f t="shared" si="43"/>
        <v>0</v>
      </c>
    </row>
    <row r="154" spans="1:14" x14ac:dyDescent="0.25">
      <c r="A154" s="134" t="s">
        <v>12</v>
      </c>
      <c r="B154" s="130" t="s">
        <v>43</v>
      </c>
      <c r="C154" s="131" t="s">
        <v>62</v>
      </c>
      <c r="D154" s="138" t="s">
        <v>268</v>
      </c>
      <c r="E154" s="130" t="s">
        <v>13</v>
      </c>
      <c r="F154" s="179">
        <f>SUM(F155)</f>
        <v>0</v>
      </c>
      <c r="G154" s="179">
        <f t="shared" ref="G154:M156" si="70">SUM(G155)</f>
        <v>60000</v>
      </c>
      <c r="H154" s="360">
        <f t="shared" si="44"/>
        <v>60000</v>
      </c>
      <c r="I154" s="179"/>
      <c r="J154" s="179"/>
      <c r="K154" s="236"/>
      <c r="L154" s="179"/>
      <c r="M154" s="179"/>
      <c r="N154" s="236"/>
    </row>
    <row r="155" spans="1:14" ht="23.25" x14ac:dyDescent="0.25">
      <c r="A155" s="134" t="s">
        <v>181</v>
      </c>
      <c r="B155" s="130" t="s">
        <v>43</v>
      </c>
      <c r="C155" s="131" t="s">
        <v>62</v>
      </c>
      <c r="D155" s="138" t="s">
        <v>268</v>
      </c>
      <c r="E155" s="130" t="s">
        <v>15</v>
      </c>
      <c r="F155" s="179">
        <f>SUM(Лист1!G300)</f>
        <v>0</v>
      </c>
      <c r="G155" s="179">
        <f>SUM(Лист1!H300)</f>
        <v>60000</v>
      </c>
      <c r="H155" s="360">
        <f t="shared" si="44"/>
        <v>60000</v>
      </c>
      <c r="I155" s="179"/>
      <c r="J155" s="179"/>
      <c r="K155" s="236"/>
      <c r="L155" s="179"/>
      <c r="M155" s="179"/>
      <c r="N155" s="236"/>
    </row>
    <row r="156" spans="1:14" x14ac:dyDescent="0.25">
      <c r="A156" s="134" t="s">
        <v>38</v>
      </c>
      <c r="B156" s="130" t="s">
        <v>43</v>
      </c>
      <c r="C156" s="131" t="s">
        <v>62</v>
      </c>
      <c r="D156" s="138" t="s">
        <v>268</v>
      </c>
      <c r="E156" s="130" t="s">
        <v>39</v>
      </c>
      <c r="F156" s="179">
        <f>SUM(F157)</f>
        <v>200000</v>
      </c>
      <c r="G156" s="179">
        <f t="shared" si="70"/>
        <v>140000</v>
      </c>
      <c r="H156" s="360">
        <f t="shared" si="44"/>
        <v>-60000</v>
      </c>
      <c r="I156" s="179">
        <f t="shared" ref="I156:L156" si="71">SUM(I157)</f>
        <v>200000</v>
      </c>
      <c r="J156" s="179">
        <f t="shared" si="70"/>
        <v>200000</v>
      </c>
      <c r="K156" s="236">
        <f t="shared" si="42"/>
        <v>0</v>
      </c>
      <c r="L156" s="179">
        <f t="shared" si="71"/>
        <v>200000</v>
      </c>
      <c r="M156" s="179">
        <f t="shared" si="70"/>
        <v>200000</v>
      </c>
      <c r="N156" s="236">
        <f t="shared" si="43"/>
        <v>0</v>
      </c>
    </row>
    <row r="157" spans="1:14" ht="23.25" x14ac:dyDescent="0.25">
      <c r="A157" s="134" t="s">
        <v>93</v>
      </c>
      <c r="B157" s="130" t="s">
        <v>43</v>
      </c>
      <c r="C157" s="131" t="s">
        <v>62</v>
      </c>
      <c r="D157" s="138" t="s">
        <v>268</v>
      </c>
      <c r="E157" s="130" t="s">
        <v>94</v>
      </c>
      <c r="F157" s="179">
        <f>SUM(Лист1!G302)</f>
        <v>200000</v>
      </c>
      <c r="G157" s="179">
        <f>SUM(Лист1!H302)</f>
        <v>140000</v>
      </c>
      <c r="H157" s="360">
        <f t="shared" si="44"/>
        <v>-60000</v>
      </c>
      <c r="I157" s="179">
        <f>SUM(Лист1!J302)</f>
        <v>200000</v>
      </c>
      <c r="J157" s="179">
        <f>SUM(Лист1!K302)</f>
        <v>200000</v>
      </c>
      <c r="K157" s="236">
        <f t="shared" si="42"/>
        <v>0</v>
      </c>
      <c r="L157" s="179">
        <f>SUM(Лист1!M302)</f>
        <v>200000</v>
      </c>
      <c r="M157" s="179">
        <f>SUM(Лист1!N302)</f>
        <v>200000</v>
      </c>
      <c r="N157" s="236">
        <f t="shared" si="43"/>
        <v>0</v>
      </c>
    </row>
    <row r="158" spans="1:14" ht="72.75" x14ac:dyDescent="0.25">
      <c r="A158" s="169" t="s">
        <v>271</v>
      </c>
      <c r="B158" s="130" t="s">
        <v>43</v>
      </c>
      <c r="C158" s="131" t="s">
        <v>62</v>
      </c>
      <c r="D158" s="138" t="s">
        <v>372</v>
      </c>
      <c r="E158" s="132" t="s">
        <v>8</v>
      </c>
      <c r="F158" s="239">
        <f t="shared" ref="F158:M159" si="72">SUM(F159)</f>
        <v>26185.1</v>
      </c>
      <c r="G158" s="239">
        <f t="shared" si="72"/>
        <v>26185.1</v>
      </c>
      <c r="H158" s="218">
        <f t="shared" si="44"/>
        <v>0</v>
      </c>
      <c r="I158" s="239">
        <f t="shared" si="72"/>
        <v>26185.1</v>
      </c>
      <c r="J158" s="239">
        <f t="shared" si="72"/>
        <v>26185.1</v>
      </c>
      <c r="K158" s="236">
        <f t="shared" si="42"/>
        <v>0</v>
      </c>
      <c r="L158" s="239">
        <f t="shared" si="72"/>
        <v>26185.1</v>
      </c>
      <c r="M158" s="239">
        <f t="shared" si="72"/>
        <v>26185.1</v>
      </c>
      <c r="N158" s="236">
        <f t="shared" si="43"/>
        <v>0</v>
      </c>
    </row>
    <row r="159" spans="1:14" x14ac:dyDescent="0.25">
      <c r="A159" s="134" t="s">
        <v>12</v>
      </c>
      <c r="B159" s="130" t="s">
        <v>43</v>
      </c>
      <c r="C159" s="131" t="s">
        <v>62</v>
      </c>
      <c r="D159" s="138" t="s">
        <v>372</v>
      </c>
      <c r="E159" s="130" t="s">
        <v>13</v>
      </c>
      <c r="F159" s="239">
        <f t="shared" si="72"/>
        <v>26185.1</v>
      </c>
      <c r="G159" s="239">
        <f t="shared" si="72"/>
        <v>26185.1</v>
      </c>
      <c r="H159" s="218">
        <f t="shared" si="44"/>
        <v>0</v>
      </c>
      <c r="I159" s="239">
        <f t="shared" si="72"/>
        <v>26185.1</v>
      </c>
      <c r="J159" s="239">
        <f t="shared" si="72"/>
        <v>26185.1</v>
      </c>
      <c r="K159" s="236">
        <f t="shared" si="42"/>
        <v>0</v>
      </c>
      <c r="L159" s="239">
        <f t="shared" si="72"/>
        <v>26185.1</v>
      </c>
      <c r="M159" s="239">
        <f t="shared" si="72"/>
        <v>26185.1</v>
      </c>
      <c r="N159" s="236">
        <f t="shared" si="43"/>
        <v>0</v>
      </c>
    </row>
    <row r="160" spans="1:14" ht="23.25" x14ac:dyDescent="0.25">
      <c r="A160" s="134" t="s">
        <v>181</v>
      </c>
      <c r="B160" s="130" t="s">
        <v>43</v>
      </c>
      <c r="C160" s="131" t="s">
        <v>62</v>
      </c>
      <c r="D160" s="138" t="s">
        <v>372</v>
      </c>
      <c r="E160" s="130" t="s">
        <v>15</v>
      </c>
      <c r="F160" s="239">
        <f>SUM(Лист1!G305)</f>
        <v>26185.1</v>
      </c>
      <c r="G160" s="239">
        <f>SUM(Лист1!H305)</f>
        <v>26185.1</v>
      </c>
      <c r="H160" s="218">
        <f t="shared" si="44"/>
        <v>0</v>
      </c>
      <c r="I160" s="239">
        <f>SUM(Лист1!J305)</f>
        <v>26185.1</v>
      </c>
      <c r="J160" s="239">
        <f>SUM(Лист1!K305)</f>
        <v>26185.1</v>
      </c>
      <c r="K160" s="236">
        <f t="shared" si="42"/>
        <v>0</v>
      </c>
      <c r="L160" s="239">
        <f>SUM(Лист1!M305)</f>
        <v>26185.1</v>
      </c>
      <c r="M160" s="239">
        <f>SUM(Лист1!N305)</f>
        <v>26185.1</v>
      </c>
      <c r="N160" s="236">
        <f t="shared" si="43"/>
        <v>0</v>
      </c>
    </row>
    <row r="161" spans="1:14" x14ac:dyDescent="0.25">
      <c r="A161" s="129" t="s">
        <v>162</v>
      </c>
      <c r="B161" s="226" t="s">
        <v>43</v>
      </c>
      <c r="C161" s="220" t="s">
        <v>65</v>
      </c>
      <c r="D161" s="224" t="s">
        <v>131</v>
      </c>
      <c r="E161" s="225" t="s">
        <v>8</v>
      </c>
      <c r="F161" s="238">
        <f>SUM(F162)</f>
        <v>4719960</v>
      </c>
      <c r="G161" s="238">
        <f t="shared" ref="G161:M161" si="73">SUM(G162)</f>
        <v>4719960</v>
      </c>
      <c r="H161" s="218">
        <f t="shared" si="44"/>
        <v>0</v>
      </c>
      <c r="I161" s="238">
        <f t="shared" si="73"/>
        <v>3781910</v>
      </c>
      <c r="J161" s="238">
        <f t="shared" si="73"/>
        <v>3781910</v>
      </c>
      <c r="K161" s="236">
        <f t="shared" si="42"/>
        <v>0</v>
      </c>
      <c r="L161" s="238">
        <f t="shared" si="73"/>
        <v>3781910</v>
      </c>
      <c r="M161" s="238">
        <f t="shared" si="73"/>
        <v>3781910</v>
      </c>
      <c r="N161" s="236">
        <f t="shared" si="43"/>
        <v>0</v>
      </c>
    </row>
    <row r="162" spans="1:14" ht="60.75" x14ac:dyDescent="0.25">
      <c r="A162" s="169" t="s">
        <v>302</v>
      </c>
      <c r="B162" s="137" t="s">
        <v>43</v>
      </c>
      <c r="C162" s="131" t="s">
        <v>65</v>
      </c>
      <c r="D162" s="188" t="s">
        <v>272</v>
      </c>
      <c r="E162" s="130" t="s">
        <v>8</v>
      </c>
      <c r="F162" s="239">
        <f t="shared" ref="F162:M163" si="74">SUM(F163)</f>
        <v>4719960</v>
      </c>
      <c r="G162" s="239">
        <f t="shared" si="74"/>
        <v>4719960</v>
      </c>
      <c r="H162" s="239">
        <f t="shared" si="44"/>
        <v>0</v>
      </c>
      <c r="I162" s="239">
        <f t="shared" si="74"/>
        <v>3781910</v>
      </c>
      <c r="J162" s="239">
        <f t="shared" si="74"/>
        <v>3781910</v>
      </c>
      <c r="K162" s="236">
        <f t="shared" si="42"/>
        <v>0</v>
      </c>
      <c r="L162" s="239">
        <f t="shared" si="74"/>
        <v>3781910</v>
      </c>
      <c r="M162" s="239">
        <f t="shared" si="74"/>
        <v>3781910</v>
      </c>
      <c r="N162" s="236">
        <f t="shared" si="43"/>
        <v>0</v>
      </c>
    </row>
    <row r="163" spans="1:14" x14ac:dyDescent="0.25">
      <c r="A163" s="134" t="s">
        <v>38</v>
      </c>
      <c r="B163" s="137" t="s">
        <v>43</v>
      </c>
      <c r="C163" s="131" t="s">
        <v>65</v>
      </c>
      <c r="D163" s="188" t="s">
        <v>272</v>
      </c>
      <c r="E163" s="130" t="s">
        <v>39</v>
      </c>
      <c r="F163" s="239">
        <f t="shared" si="74"/>
        <v>4719960</v>
      </c>
      <c r="G163" s="239">
        <f t="shared" si="74"/>
        <v>4719960</v>
      </c>
      <c r="H163" s="239">
        <f t="shared" si="44"/>
        <v>0</v>
      </c>
      <c r="I163" s="239">
        <f t="shared" si="74"/>
        <v>3781910</v>
      </c>
      <c r="J163" s="239">
        <f t="shared" si="74"/>
        <v>3781910</v>
      </c>
      <c r="K163" s="236">
        <f t="shared" si="42"/>
        <v>0</v>
      </c>
      <c r="L163" s="239">
        <f t="shared" si="74"/>
        <v>3781910</v>
      </c>
      <c r="M163" s="239">
        <f t="shared" si="74"/>
        <v>3781910</v>
      </c>
      <c r="N163" s="236">
        <f t="shared" si="43"/>
        <v>0</v>
      </c>
    </row>
    <row r="164" spans="1:14" ht="23.25" x14ac:dyDescent="0.25">
      <c r="A164" s="134" t="s">
        <v>93</v>
      </c>
      <c r="B164" s="137" t="s">
        <v>43</v>
      </c>
      <c r="C164" s="131" t="s">
        <v>65</v>
      </c>
      <c r="D164" s="188" t="s">
        <v>272</v>
      </c>
      <c r="E164" s="130" t="s">
        <v>94</v>
      </c>
      <c r="F164" s="239">
        <f>SUM(Лист1!G309)</f>
        <v>4719960</v>
      </c>
      <c r="G164" s="239">
        <f>SUM(Лист1!H309)</f>
        <v>4719960</v>
      </c>
      <c r="H164" s="239">
        <f t="shared" si="44"/>
        <v>0</v>
      </c>
      <c r="I164" s="239">
        <f>SUM(Лист1!J309)</f>
        <v>3781910</v>
      </c>
      <c r="J164" s="239">
        <f>SUM(Лист1!K309)</f>
        <v>3781910</v>
      </c>
      <c r="K164" s="236">
        <f t="shared" si="42"/>
        <v>0</v>
      </c>
      <c r="L164" s="239">
        <f>SUM(Лист1!M309)</f>
        <v>3781910</v>
      </c>
      <c r="M164" s="239">
        <f>SUM(Лист1!N309)</f>
        <v>3781910</v>
      </c>
      <c r="N164" s="236">
        <f t="shared" si="43"/>
        <v>0</v>
      </c>
    </row>
    <row r="165" spans="1:14" x14ac:dyDescent="0.25">
      <c r="A165" s="129" t="s">
        <v>60</v>
      </c>
      <c r="B165" s="226" t="s">
        <v>43</v>
      </c>
      <c r="C165" s="220" t="s">
        <v>30</v>
      </c>
      <c r="D165" s="224" t="s">
        <v>131</v>
      </c>
      <c r="E165" s="225" t="s">
        <v>8</v>
      </c>
      <c r="F165" s="238">
        <f>SUM(F166+F171)</f>
        <v>11485517</v>
      </c>
      <c r="G165" s="238">
        <f>SUM(G166+G171)</f>
        <v>11485517</v>
      </c>
      <c r="H165" s="218">
        <f t="shared" si="44"/>
        <v>0</v>
      </c>
      <c r="I165" s="238">
        <f t="shared" ref="I165:M165" si="75">SUM(I166)</f>
        <v>2877000</v>
      </c>
      <c r="J165" s="238">
        <f t="shared" si="75"/>
        <v>2877000</v>
      </c>
      <c r="K165" s="236">
        <f t="shared" si="42"/>
        <v>0</v>
      </c>
      <c r="L165" s="238">
        <f t="shared" si="75"/>
        <v>3251000</v>
      </c>
      <c r="M165" s="238">
        <f t="shared" si="75"/>
        <v>3251000</v>
      </c>
      <c r="N165" s="236">
        <f t="shared" si="43"/>
        <v>0</v>
      </c>
    </row>
    <row r="166" spans="1:14" ht="192" x14ac:dyDescent="0.25">
      <c r="A166" s="146" t="s">
        <v>273</v>
      </c>
      <c r="B166" s="137" t="s">
        <v>43</v>
      </c>
      <c r="C166" s="131" t="s">
        <v>30</v>
      </c>
      <c r="D166" s="188" t="s">
        <v>312</v>
      </c>
      <c r="E166" s="130" t="s">
        <v>8</v>
      </c>
      <c r="F166" s="239">
        <f>SUM(F169+F167)</f>
        <v>4471779.68</v>
      </c>
      <c r="G166" s="239">
        <f t="shared" ref="G166:I166" si="76">SUM(G169+G167)</f>
        <v>4471779.68</v>
      </c>
      <c r="H166" s="239">
        <f t="shared" si="44"/>
        <v>0</v>
      </c>
      <c r="I166" s="239">
        <f t="shared" si="76"/>
        <v>2877000</v>
      </c>
      <c r="J166" s="239">
        <f t="shared" ref="J166:M166" si="77">SUM(J169+J167)</f>
        <v>2877000</v>
      </c>
      <c r="K166" s="236">
        <f t="shared" si="42"/>
        <v>0</v>
      </c>
      <c r="L166" s="239">
        <f t="shared" si="77"/>
        <v>3251000</v>
      </c>
      <c r="M166" s="239">
        <f t="shared" si="77"/>
        <v>3251000</v>
      </c>
      <c r="N166" s="236">
        <f t="shared" si="43"/>
        <v>0</v>
      </c>
    </row>
    <row r="167" spans="1:14" x14ac:dyDescent="0.25">
      <c r="A167" s="134" t="s">
        <v>12</v>
      </c>
      <c r="B167" s="137" t="s">
        <v>43</v>
      </c>
      <c r="C167" s="131" t="s">
        <v>30</v>
      </c>
      <c r="D167" s="188" t="s">
        <v>312</v>
      </c>
      <c r="E167" s="130" t="s">
        <v>13</v>
      </c>
      <c r="F167" s="239">
        <f>SUM(F168)</f>
        <v>0</v>
      </c>
      <c r="G167" s="239">
        <f t="shared" ref="G167:M169" si="78">SUM(G168)</f>
        <v>0</v>
      </c>
      <c r="H167" s="360">
        <f t="shared" si="44"/>
        <v>0</v>
      </c>
      <c r="I167" s="239">
        <f t="shared" si="78"/>
        <v>2877000</v>
      </c>
      <c r="J167" s="239">
        <f t="shared" si="78"/>
        <v>2877000</v>
      </c>
      <c r="K167" s="236">
        <f t="shared" si="42"/>
        <v>0</v>
      </c>
      <c r="L167" s="239">
        <f t="shared" si="78"/>
        <v>3251000</v>
      </c>
      <c r="M167" s="239">
        <f t="shared" si="78"/>
        <v>3251000</v>
      </c>
      <c r="N167" s="236">
        <f t="shared" si="43"/>
        <v>0</v>
      </c>
    </row>
    <row r="168" spans="1:14" ht="23.25" x14ac:dyDescent="0.25">
      <c r="A168" s="134" t="s">
        <v>181</v>
      </c>
      <c r="B168" s="137" t="s">
        <v>43</v>
      </c>
      <c r="C168" s="131" t="s">
        <v>30</v>
      </c>
      <c r="D168" s="188" t="s">
        <v>312</v>
      </c>
      <c r="E168" s="130" t="s">
        <v>15</v>
      </c>
      <c r="F168" s="239">
        <f>SUM(Лист1!G313)</f>
        <v>0</v>
      </c>
      <c r="G168" s="239">
        <f>SUM(Лист1!H313)</f>
        <v>0</v>
      </c>
      <c r="H168" s="360">
        <f t="shared" si="44"/>
        <v>0</v>
      </c>
      <c r="I168" s="239">
        <f>SUM(Лист1!J313)</f>
        <v>2877000</v>
      </c>
      <c r="J168" s="239">
        <f>SUM(Лист1!K313)</f>
        <v>2877000</v>
      </c>
      <c r="K168" s="236">
        <f t="shared" si="42"/>
        <v>0</v>
      </c>
      <c r="L168" s="239">
        <f>SUM(Лист1!M313)</f>
        <v>3251000</v>
      </c>
      <c r="M168" s="239">
        <f>SUM(Лист1!N313)</f>
        <v>3251000</v>
      </c>
      <c r="N168" s="236">
        <f t="shared" si="43"/>
        <v>0</v>
      </c>
    </row>
    <row r="169" spans="1:14" x14ac:dyDescent="0.25">
      <c r="A169" s="134" t="s">
        <v>52</v>
      </c>
      <c r="B169" s="137" t="s">
        <v>43</v>
      </c>
      <c r="C169" s="131" t="s">
        <v>30</v>
      </c>
      <c r="D169" s="188" t="s">
        <v>312</v>
      </c>
      <c r="E169" s="130" t="s">
        <v>53</v>
      </c>
      <c r="F169" s="239">
        <f>SUM(F170)</f>
        <v>4471779.68</v>
      </c>
      <c r="G169" s="239">
        <f t="shared" si="78"/>
        <v>4471779.68</v>
      </c>
      <c r="H169" s="360">
        <f t="shared" ref="H169:H276" si="79">SUM(G169-F169)</f>
        <v>0</v>
      </c>
      <c r="I169" s="239">
        <f t="shared" si="78"/>
        <v>0</v>
      </c>
      <c r="J169" s="239">
        <f t="shared" si="78"/>
        <v>0</v>
      </c>
      <c r="K169" s="236">
        <f t="shared" si="42"/>
        <v>0</v>
      </c>
      <c r="L169" s="239">
        <f t="shared" si="78"/>
        <v>0</v>
      </c>
      <c r="M169" s="239">
        <f t="shared" si="78"/>
        <v>0</v>
      </c>
      <c r="N169" s="236">
        <f t="shared" si="43"/>
        <v>0</v>
      </c>
    </row>
    <row r="170" spans="1:14" x14ac:dyDescent="0.25">
      <c r="A170" s="134" t="s">
        <v>54</v>
      </c>
      <c r="B170" s="137" t="s">
        <v>43</v>
      </c>
      <c r="C170" s="131" t="s">
        <v>30</v>
      </c>
      <c r="D170" s="188" t="s">
        <v>312</v>
      </c>
      <c r="E170" s="130" t="s">
        <v>55</v>
      </c>
      <c r="F170" s="239">
        <f>SUM(Лист1!G315)</f>
        <v>4471779.68</v>
      </c>
      <c r="G170" s="239">
        <f>SUM(Лист1!H315)</f>
        <v>4471779.68</v>
      </c>
      <c r="H170" s="360">
        <f t="shared" si="79"/>
        <v>0</v>
      </c>
      <c r="I170" s="239">
        <f>SUM(Лист1!J315)</f>
        <v>0</v>
      </c>
      <c r="J170" s="239">
        <f>SUM(Лист1!K315)</f>
        <v>0</v>
      </c>
      <c r="K170" s="236">
        <f t="shared" ref="K170:K277" si="80">SUM(J170-I170)</f>
        <v>0</v>
      </c>
      <c r="L170" s="239">
        <f>SUM(Лист1!M315)</f>
        <v>0</v>
      </c>
      <c r="M170" s="239">
        <f>SUM(Лист1!N315)</f>
        <v>0</v>
      </c>
      <c r="N170" s="236">
        <f t="shared" ref="N170:N277" si="81">SUM(M170-L170)</f>
        <v>0</v>
      </c>
    </row>
    <row r="171" spans="1:14" ht="39" x14ac:dyDescent="0.25">
      <c r="A171" s="248" t="s">
        <v>382</v>
      </c>
      <c r="B171" s="137" t="s">
        <v>43</v>
      </c>
      <c r="C171" s="131" t="s">
        <v>30</v>
      </c>
      <c r="D171" s="306" t="s">
        <v>383</v>
      </c>
      <c r="E171" s="307" t="s">
        <v>8</v>
      </c>
      <c r="F171" s="254">
        <f>SUM(F172)</f>
        <v>7013737.3200000003</v>
      </c>
      <c r="G171" s="219">
        <f t="shared" ref="G171:H171" si="82">SUM(G172)</f>
        <v>7013737.3200000003</v>
      </c>
      <c r="H171" s="219">
        <f t="shared" si="82"/>
        <v>0</v>
      </c>
      <c r="I171" s="239"/>
      <c r="J171" s="239"/>
      <c r="K171" s="236"/>
      <c r="L171" s="239"/>
      <c r="M171" s="239"/>
      <c r="N171" s="236"/>
    </row>
    <row r="172" spans="1:14" x14ac:dyDescent="0.25">
      <c r="A172" s="170" t="s">
        <v>52</v>
      </c>
      <c r="B172" s="137" t="s">
        <v>43</v>
      </c>
      <c r="C172" s="131" t="s">
        <v>30</v>
      </c>
      <c r="D172" s="306" t="s">
        <v>383</v>
      </c>
      <c r="E172" s="187" t="s">
        <v>53</v>
      </c>
      <c r="F172" s="219">
        <f>SUM(F173)</f>
        <v>7013737.3200000003</v>
      </c>
      <c r="G172" s="219">
        <f>SUM(G173)</f>
        <v>7013737.3200000003</v>
      </c>
      <c r="H172" s="240">
        <f t="shared" ref="H172:H173" si="83">SUM(G172-F172)</f>
        <v>0</v>
      </c>
      <c r="I172" s="239"/>
      <c r="J172" s="239"/>
      <c r="K172" s="236"/>
      <c r="L172" s="239"/>
      <c r="M172" s="239"/>
      <c r="N172" s="236"/>
    </row>
    <row r="173" spans="1:14" x14ac:dyDescent="0.25">
      <c r="A173" s="170" t="s">
        <v>54</v>
      </c>
      <c r="B173" s="137" t="s">
        <v>43</v>
      </c>
      <c r="C173" s="131" t="s">
        <v>30</v>
      </c>
      <c r="D173" s="306" t="s">
        <v>383</v>
      </c>
      <c r="E173" s="187" t="s">
        <v>55</v>
      </c>
      <c r="F173" s="219">
        <f>SUM(Лист1!G318)</f>
        <v>7013737.3200000003</v>
      </c>
      <c r="G173" s="219">
        <f>SUM(Лист1!H318)</f>
        <v>7013737.3200000003</v>
      </c>
      <c r="H173" s="240">
        <f t="shared" si="83"/>
        <v>0</v>
      </c>
      <c r="I173" s="239"/>
      <c r="J173" s="239"/>
      <c r="K173" s="236"/>
      <c r="L173" s="239"/>
      <c r="M173" s="239"/>
      <c r="N173" s="236"/>
    </row>
    <row r="174" spans="1:14" ht="26.25" x14ac:dyDescent="0.25">
      <c r="A174" s="154" t="s">
        <v>95</v>
      </c>
      <c r="B174" s="163" t="s">
        <v>43</v>
      </c>
      <c r="C174" s="158" t="s">
        <v>96</v>
      </c>
      <c r="D174" s="159" t="s">
        <v>131</v>
      </c>
      <c r="E174" s="160" t="s">
        <v>8</v>
      </c>
      <c r="F174" s="230">
        <f>SUM(F175+F178+F183+F186+F189)</f>
        <v>1658341</v>
      </c>
      <c r="G174" s="230">
        <f>SUM(G175+G178+G183+G186+G189)</f>
        <v>1658341</v>
      </c>
      <c r="H174" s="238">
        <f t="shared" si="79"/>
        <v>0</v>
      </c>
      <c r="I174" s="230">
        <f t="shared" ref="I174" si="84">SUM(I175+I178+I183+I186)</f>
        <v>384544</v>
      </c>
      <c r="J174" s="230">
        <f t="shared" ref="J174:M174" si="85">SUM(J175+J178+J183+J186)</f>
        <v>384544</v>
      </c>
      <c r="K174" s="236">
        <f t="shared" si="80"/>
        <v>0</v>
      </c>
      <c r="L174" s="230">
        <f t="shared" si="85"/>
        <v>334544</v>
      </c>
      <c r="M174" s="230">
        <f t="shared" si="85"/>
        <v>334544</v>
      </c>
      <c r="N174" s="236">
        <f t="shared" si="81"/>
        <v>0</v>
      </c>
    </row>
    <row r="175" spans="1:14" x14ac:dyDescent="0.25">
      <c r="A175" s="146" t="s">
        <v>97</v>
      </c>
      <c r="B175" s="164" t="s">
        <v>43</v>
      </c>
      <c r="C175" s="156" t="s">
        <v>96</v>
      </c>
      <c r="D175" s="138" t="s">
        <v>274</v>
      </c>
      <c r="E175" s="203" t="s">
        <v>8</v>
      </c>
      <c r="F175" s="179">
        <f t="shared" ref="F175:M176" si="86">SUM(F176)</f>
        <v>923797</v>
      </c>
      <c r="G175" s="179">
        <f t="shared" si="86"/>
        <v>923797</v>
      </c>
      <c r="H175" s="360">
        <f t="shared" si="79"/>
        <v>0</v>
      </c>
      <c r="I175" s="179">
        <f t="shared" si="86"/>
        <v>90000</v>
      </c>
      <c r="J175" s="179">
        <f t="shared" si="86"/>
        <v>90000</v>
      </c>
      <c r="K175" s="236">
        <f t="shared" si="80"/>
        <v>0</v>
      </c>
      <c r="L175" s="179">
        <f t="shared" si="86"/>
        <v>90000</v>
      </c>
      <c r="M175" s="179">
        <f t="shared" si="86"/>
        <v>90000</v>
      </c>
      <c r="N175" s="236">
        <f t="shared" si="81"/>
        <v>0</v>
      </c>
    </row>
    <row r="176" spans="1:14" x14ac:dyDescent="0.25">
      <c r="A176" s="134" t="s">
        <v>12</v>
      </c>
      <c r="B176" s="130" t="s">
        <v>43</v>
      </c>
      <c r="C176" s="131">
        <v>12</v>
      </c>
      <c r="D176" s="138" t="s">
        <v>274</v>
      </c>
      <c r="E176" s="130" t="s">
        <v>13</v>
      </c>
      <c r="F176" s="179">
        <f t="shared" si="86"/>
        <v>923797</v>
      </c>
      <c r="G176" s="179">
        <f t="shared" si="86"/>
        <v>923797</v>
      </c>
      <c r="H176" s="360">
        <f t="shared" si="79"/>
        <v>0</v>
      </c>
      <c r="I176" s="179">
        <f t="shared" si="86"/>
        <v>90000</v>
      </c>
      <c r="J176" s="179">
        <f t="shared" si="86"/>
        <v>90000</v>
      </c>
      <c r="K176" s="236">
        <f t="shared" si="80"/>
        <v>0</v>
      </c>
      <c r="L176" s="179">
        <f t="shared" si="86"/>
        <v>90000</v>
      </c>
      <c r="M176" s="179">
        <f t="shared" si="86"/>
        <v>90000</v>
      </c>
      <c r="N176" s="236">
        <f t="shared" si="81"/>
        <v>0</v>
      </c>
    </row>
    <row r="177" spans="1:14" ht="23.25" x14ac:dyDescent="0.25">
      <c r="A177" s="134" t="s">
        <v>181</v>
      </c>
      <c r="B177" s="137" t="s">
        <v>43</v>
      </c>
      <c r="C177" s="130" t="s">
        <v>96</v>
      </c>
      <c r="D177" s="138" t="s">
        <v>274</v>
      </c>
      <c r="E177" s="137" t="s">
        <v>15</v>
      </c>
      <c r="F177" s="179">
        <f>SUM(Лист1!G322)</f>
        <v>923797</v>
      </c>
      <c r="G177" s="179">
        <f>SUM(Лист1!H322)</f>
        <v>923797</v>
      </c>
      <c r="H177" s="360">
        <f t="shared" si="79"/>
        <v>0</v>
      </c>
      <c r="I177" s="179">
        <f>SUM(Лист1!J322)</f>
        <v>90000</v>
      </c>
      <c r="J177" s="179">
        <f>SUM(Лист1!K322)</f>
        <v>90000</v>
      </c>
      <c r="K177" s="236">
        <f t="shared" si="80"/>
        <v>0</v>
      </c>
      <c r="L177" s="179">
        <f>SUM(Лист1!M322)</f>
        <v>90000</v>
      </c>
      <c r="M177" s="179">
        <f>SUM(Лист1!N322)</f>
        <v>90000</v>
      </c>
      <c r="N177" s="236">
        <f t="shared" si="81"/>
        <v>0</v>
      </c>
    </row>
    <row r="178" spans="1:14" ht="51.75" x14ac:dyDescent="0.25">
      <c r="A178" s="146" t="s">
        <v>98</v>
      </c>
      <c r="B178" s="164" t="s">
        <v>43</v>
      </c>
      <c r="C178" s="156" t="s">
        <v>96</v>
      </c>
      <c r="D178" s="138" t="s">
        <v>140</v>
      </c>
      <c r="E178" s="156" t="s">
        <v>8</v>
      </c>
      <c r="F178" s="179">
        <f>SUM(F179+F181)</f>
        <v>244544</v>
      </c>
      <c r="G178" s="179">
        <f t="shared" ref="G178:I178" si="87">SUM(G179+G181)</f>
        <v>244544</v>
      </c>
      <c r="H178" s="218">
        <f t="shared" si="79"/>
        <v>0</v>
      </c>
      <c r="I178" s="179">
        <f t="shared" si="87"/>
        <v>244544</v>
      </c>
      <c r="J178" s="179">
        <f t="shared" ref="J178:M178" si="88">SUM(J179+J181)</f>
        <v>244544</v>
      </c>
      <c r="K178" s="236">
        <f t="shared" si="80"/>
        <v>0</v>
      </c>
      <c r="L178" s="179">
        <f t="shared" si="88"/>
        <v>244544</v>
      </c>
      <c r="M178" s="179">
        <f t="shared" si="88"/>
        <v>244544</v>
      </c>
      <c r="N178" s="236">
        <f t="shared" si="81"/>
        <v>0</v>
      </c>
    </row>
    <row r="179" spans="1:14" ht="34.5" x14ac:dyDescent="0.25">
      <c r="A179" s="134" t="s">
        <v>32</v>
      </c>
      <c r="B179" s="137" t="s">
        <v>43</v>
      </c>
      <c r="C179" s="130" t="s">
        <v>96</v>
      </c>
      <c r="D179" s="138" t="s">
        <v>140</v>
      </c>
      <c r="E179" s="130" t="s">
        <v>33</v>
      </c>
      <c r="F179" s="179">
        <f>SUM(F180)</f>
        <v>181382</v>
      </c>
      <c r="G179" s="179">
        <f t="shared" ref="G179:M179" si="89">SUM(G180)</f>
        <v>181382</v>
      </c>
      <c r="H179" s="218">
        <f t="shared" si="79"/>
        <v>0</v>
      </c>
      <c r="I179" s="179">
        <f t="shared" si="89"/>
        <v>181382</v>
      </c>
      <c r="J179" s="179">
        <f t="shared" si="89"/>
        <v>181382</v>
      </c>
      <c r="K179" s="236">
        <f t="shared" si="80"/>
        <v>0</v>
      </c>
      <c r="L179" s="179">
        <f t="shared" si="89"/>
        <v>181382</v>
      </c>
      <c r="M179" s="179">
        <f t="shared" si="89"/>
        <v>181382</v>
      </c>
      <c r="N179" s="236">
        <f t="shared" si="81"/>
        <v>0</v>
      </c>
    </row>
    <row r="180" spans="1:14" x14ac:dyDescent="0.25">
      <c r="A180" s="134" t="s">
        <v>34</v>
      </c>
      <c r="B180" s="137" t="s">
        <v>43</v>
      </c>
      <c r="C180" s="130" t="s">
        <v>96</v>
      </c>
      <c r="D180" s="138" t="s">
        <v>140</v>
      </c>
      <c r="E180" s="130" t="s">
        <v>35</v>
      </c>
      <c r="F180" s="179">
        <f>SUM(Лист1!G325)</f>
        <v>181382</v>
      </c>
      <c r="G180" s="179">
        <f>SUM(Лист1!H325)</f>
        <v>181382</v>
      </c>
      <c r="H180" s="218">
        <f t="shared" si="79"/>
        <v>0</v>
      </c>
      <c r="I180" s="179">
        <f>SUM(Лист1!J325)</f>
        <v>181382</v>
      </c>
      <c r="J180" s="179">
        <f>SUM(Лист1!K325)</f>
        <v>181382</v>
      </c>
      <c r="K180" s="236">
        <f t="shared" si="80"/>
        <v>0</v>
      </c>
      <c r="L180" s="179">
        <f>SUM(Лист1!M325)</f>
        <v>181382</v>
      </c>
      <c r="M180" s="179">
        <f>SUM(Лист1!N325)</f>
        <v>181382</v>
      </c>
      <c r="N180" s="236">
        <f t="shared" si="81"/>
        <v>0</v>
      </c>
    </row>
    <row r="181" spans="1:14" x14ac:dyDescent="0.25">
      <c r="A181" s="134" t="s">
        <v>12</v>
      </c>
      <c r="B181" s="137" t="s">
        <v>43</v>
      </c>
      <c r="C181" s="130" t="s">
        <v>96</v>
      </c>
      <c r="D181" s="138" t="s">
        <v>140</v>
      </c>
      <c r="E181" s="130" t="s">
        <v>13</v>
      </c>
      <c r="F181" s="179">
        <f>SUM(F182)</f>
        <v>63162</v>
      </c>
      <c r="G181" s="179">
        <f t="shared" ref="G181:M181" si="90">SUM(G182)</f>
        <v>63162</v>
      </c>
      <c r="H181" s="218">
        <f t="shared" si="79"/>
        <v>0</v>
      </c>
      <c r="I181" s="179">
        <f t="shared" si="90"/>
        <v>63162</v>
      </c>
      <c r="J181" s="179">
        <f t="shared" si="90"/>
        <v>63162</v>
      </c>
      <c r="K181" s="236">
        <f t="shared" si="80"/>
        <v>0</v>
      </c>
      <c r="L181" s="179">
        <f t="shared" si="90"/>
        <v>63162</v>
      </c>
      <c r="M181" s="179">
        <f t="shared" si="90"/>
        <v>63162</v>
      </c>
      <c r="N181" s="236">
        <f t="shared" si="81"/>
        <v>0</v>
      </c>
    </row>
    <row r="182" spans="1:14" ht="23.25" x14ac:dyDescent="0.25">
      <c r="A182" s="134" t="s">
        <v>181</v>
      </c>
      <c r="B182" s="137" t="s">
        <v>43</v>
      </c>
      <c r="C182" s="130" t="s">
        <v>96</v>
      </c>
      <c r="D182" s="138" t="s">
        <v>140</v>
      </c>
      <c r="E182" s="130" t="s">
        <v>15</v>
      </c>
      <c r="F182" s="179">
        <f>SUM(Лист1!G327)</f>
        <v>63162</v>
      </c>
      <c r="G182" s="179">
        <f>SUM(Лист1!H327)</f>
        <v>63162</v>
      </c>
      <c r="H182" s="218">
        <f t="shared" si="79"/>
        <v>0</v>
      </c>
      <c r="I182" s="179">
        <f>SUM(Лист1!J327)</f>
        <v>63162</v>
      </c>
      <c r="J182" s="179">
        <f>SUM(Лист1!K327)</f>
        <v>63162</v>
      </c>
      <c r="K182" s="236">
        <f t="shared" si="80"/>
        <v>0</v>
      </c>
      <c r="L182" s="179">
        <f>SUM(Лист1!M327)</f>
        <v>63162</v>
      </c>
      <c r="M182" s="179">
        <f>SUM(Лист1!N327)</f>
        <v>63162</v>
      </c>
      <c r="N182" s="236">
        <f t="shared" si="81"/>
        <v>0</v>
      </c>
    </row>
    <row r="183" spans="1:14" x14ac:dyDescent="0.25">
      <c r="A183" s="248" t="s">
        <v>276</v>
      </c>
      <c r="B183" s="137" t="s">
        <v>43</v>
      </c>
      <c r="C183" s="130" t="s">
        <v>96</v>
      </c>
      <c r="D183" s="172" t="s">
        <v>275</v>
      </c>
      <c r="E183" s="176" t="s">
        <v>8</v>
      </c>
      <c r="F183" s="239">
        <f t="shared" ref="F183:M184" si="91">SUM(F184)</f>
        <v>50000</v>
      </c>
      <c r="G183" s="239">
        <f t="shared" si="91"/>
        <v>50000</v>
      </c>
      <c r="H183" s="218">
        <f t="shared" si="79"/>
        <v>0</v>
      </c>
      <c r="I183" s="239">
        <f t="shared" si="91"/>
        <v>50000</v>
      </c>
      <c r="J183" s="239">
        <f t="shared" si="91"/>
        <v>50000</v>
      </c>
      <c r="K183" s="236">
        <f t="shared" si="80"/>
        <v>0</v>
      </c>
      <c r="L183" s="239">
        <f t="shared" si="91"/>
        <v>0</v>
      </c>
      <c r="M183" s="239">
        <f t="shared" si="91"/>
        <v>0</v>
      </c>
      <c r="N183" s="236">
        <f t="shared" si="81"/>
        <v>0</v>
      </c>
    </row>
    <row r="184" spans="1:14" x14ac:dyDescent="0.25">
      <c r="A184" s="143" t="s">
        <v>12</v>
      </c>
      <c r="B184" s="137" t="s">
        <v>43</v>
      </c>
      <c r="C184" s="130" t="s">
        <v>96</v>
      </c>
      <c r="D184" s="172" t="s">
        <v>275</v>
      </c>
      <c r="E184" s="130" t="s">
        <v>13</v>
      </c>
      <c r="F184" s="239">
        <f t="shared" si="91"/>
        <v>50000</v>
      </c>
      <c r="G184" s="239">
        <f t="shared" si="91"/>
        <v>50000</v>
      </c>
      <c r="H184" s="218">
        <f t="shared" si="79"/>
        <v>0</v>
      </c>
      <c r="I184" s="239">
        <f t="shared" si="91"/>
        <v>50000</v>
      </c>
      <c r="J184" s="239">
        <f t="shared" si="91"/>
        <v>50000</v>
      </c>
      <c r="K184" s="236">
        <f t="shared" si="80"/>
        <v>0</v>
      </c>
      <c r="L184" s="239">
        <f t="shared" si="91"/>
        <v>0</v>
      </c>
      <c r="M184" s="239">
        <f t="shared" si="91"/>
        <v>0</v>
      </c>
      <c r="N184" s="236">
        <f t="shared" si="81"/>
        <v>0</v>
      </c>
    </row>
    <row r="185" spans="1:14" ht="23.25" x14ac:dyDescent="0.25">
      <c r="A185" s="134" t="s">
        <v>181</v>
      </c>
      <c r="B185" s="137" t="s">
        <v>43</v>
      </c>
      <c r="C185" s="130" t="s">
        <v>96</v>
      </c>
      <c r="D185" s="172" t="s">
        <v>275</v>
      </c>
      <c r="E185" s="130" t="s">
        <v>15</v>
      </c>
      <c r="F185" s="239">
        <f>SUM(Лист1!G330)</f>
        <v>50000</v>
      </c>
      <c r="G185" s="239">
        <f>SUM(Лист1!H330)</f>
        <v>50000</v>
      </c>
      <c r="H185" s="218">
        <f t="shared" si="79"/>
        <v>0</v>
      </c>
      <c r="I185" s="239">
        <f>SUM(Лист1!J330)</f>
        <v>50000</v>
      </c>
      <c r="J185" s="239">
        <f>SUM(Лист1!K330)</f>
        <v>50000</v>
      </c>
      <c r="K185" s="236">
        <f t="shared" si="80"/>
        <v>0</v>
      </c>
      <c r="L185" s="239">
        <f>SUM(Лист1!M330)</f>
        <v>0</v>
      </c>
      <c r="M185" s="239">
        <f>SUM(Лист1!N330)</f>
        <v>0</v>
      </c>
      <c r="N185" s="236">
        <f t="shared" si="81"/>
        <v>0</v>
      </c>
    </row>
    <row r="186" spans="1:14" x14ac:dyDescent="0.25">
      <c r="A186" s="141" t="s">
        <v>232</v>
      </c>
      <c r="B186" s="164" t="s">
        <v>43</v>
      </c>
      <c r="C186" s="156" t="s">
        <v>96</v>
      </c>
      <c r="D186" s="174" t="s">
        <v>233</v>
      </c>
      <c r="E186" s="203" t="s">
        <v>8</v>
      </c>
      <c r="F186" s="240">
        <f>SUM(F187)</f>
        <v>15000</v>
      </c>
      <c r="G186" s="240">
        <f t="shared" ref="G186:M187" si="92">SUM(G187)</f>
        <v>15000</v>
      </c>
      <c r="H186" s="218">
        <f t="shared" si="79"/>
        <v>0</v>
      </c>
      <c r="I186" s="240">
        <f t="shared" si="92"/>
        <v>0</v>
      </c>
      <c r="J186" s="240">
        <f t="shared" si="92"/>
        <v>0</v>
      </c>
      <c r="K186" s="236">
        <f t="shared" si="80"/>
        <v>0</v>
      </c>
      <c r="L186" s="240">
        <f t="shared" si="92"/>
        <v>0</v>
      </c>
      <c r="M186" s="240">
        <f t="shared" si="92"/>
        <v>0</v>
      </c>
      <c r="N186" s="236">
        <f t="shared" si="81"/>
        <v>0</v>
      </c>
    </row>
    <row r="187" spans="1:14" x14ac:dyDescent="0.25">
      <c r="A187" s="134" t="s">
        <v>12</v>
      </c>
      <c r="B187" s="164" t="s">
        <v>43</v>
      </c>
      <c r="C187" s="156" t="s">
        <v>96</v>
      </c>
      <c r="D187" s="174" t="s">
        <v>233</v>
      </c>
      <c r="E187" s="130" t="s">
        <v>13</v>
      </c>
      <c r="F187" s="240">
        <f>SUM(F188)</f>
        <v>15000</v>
      </c>
      <c r="G187" s="240">
        <f t="shared" si="92"/>
        <v>15000</v>
      </c>
      <c r="H187" s="218">
        <f t="shared" si="79"/>
        <v>0</v>
      </c>
      <c r="I187" s="240">
        <f t="shared" si="92"/>
        <v>0</v>
      </c>
      <c r="J187" s="240">
        <f t="shared" si="92"/>
        <v>0</v>
      </c>
      <c r="K187" s="236">
        <f t="shared" si="80"/>
        <v>0</v>
      </c>
      <c r="L187" s="240">
        <f t="shared" si="92"/>
        <v>0</v>
      </c>
      <c r="M187" s="240">
        <f t="shared" si="92"/>
        <v>0</v>
      </c>
      <c r="N187" s="236">
        <f t="shared" si="81"/>
        <v>0</v>
      </c>
    </row>
    <row r="188" spans="1:14" ht="23.25" x14ac:dyDescent="0.25">
      <c r="A188" s="134" t="s">
        <v>181</v>
      </c>
      <c r="B188" s="164" t="s">
        <v>43</v>
      </c>
      <c r="C188" s="156" t="s">
        <v>96</v>
      </c>
      <c r="D188" s="174" t="s">
        <v>233</v>
      </c>
      <c r="E188" s="130" t="s">
        <v>15</v>
      </c>
      <c r="F188" s="240">
        <f>SUM(Лист1!G158)</f>
        <v>15000</v>
      </c>
      <c r="G188" s="240">
        <f>SUM(Лист1!H158)</f>
        <v>15000</v>
      </c>
      <c r="H188" s="218">
        <f t="shared" si="79"/>
        <v>0</v>
      </c>
      <c r="I188" s="240">
        <f>SUM(Лист1!J158)</f>
        <v>0</v>
      </c>
      <c r="J188" s="240">
        <f>SUM(Лист1!K158)</f>
        <v>0</v>
      </c>
      <c r="K188" s="236">
        <f t="shared" si="80"/>
        <v>0</v>
      </c>
      <c r="L188" s="240">
        <f>SUM(Лист1!M158)</f>
        <v>0</v>
      </c>
      <c r="M188" s="240">
        <f>SUM(Лист1!N158)</f>
        <v>0</v>
      </c>
      <c r="N188" s="236">
        <f t="shared" si="81"/>
        <v>0</v>
      </c>
    </row>
    <row r="189" spans="1:14" ht="26.25" x14ac:dyDescent="0.25">
      <c r="A189" s="248" t="s">
        <v>378</v>
      </c>
      <c r="B189" s="137" t="s">
        <v>43</v>
      </c>
      <c r="C189" s="130" t="s">
        <v>96</v>
      </c>
      <c r="D189" s="172" t="s">
        <v>379</v>
      </c>
      <c r="E189" s="176" t="s">
        <v>8</v>
      </c>
      <c r="F189" s="219">
        <f t="shared" ref="F189:G190" si="93">SUM(F190)</f>
        <v>425000</v>
      </c>
      <c r="G189" s="219">
        <f t="shared" si="93"/>
        <v>425000</v>
      </c>
      <c r="H189" s="239">
        <f t="shared" si="79"/>
        <v>0</v>
      </c>
      <c r="I189" s="240"/>
      <c r="J189" s="240"/>
      <c r="K189" s="236"/>
      <c r="L189" s="240"/>
      <c r="M189" s="240"/>
      <c r="N189" s="236"/>
    </row>
    <row r="190" spans="1:14" x14ac:dyDescent="0.25">
      <c r="A190" s="143" t="s">
        <v>12</v>
      </c>
      <c r="B190" s="137" t="s">
        <v>43</v>
      </c>
      <c r="C190" s="130" t="s">
        <v>96</v>
      </c>
      <c r="D190" s="172" t="s">
        <v>379</v>
      </c>
      <c r="E190" s="130" t="s">
        <v>13</v>
      </c>
      <c r="F190" s="219">
        <f t="shared" si="93"/>
        <v>425000</v>
      </c>
      <c r="G190" s="219">
        <f t="shared" si="93"/>
        <v>425000</v>
      </c>
      <c r="H190" s="360">
        <f t="shared" si="79"/>
        <v>0</v>
      </c>
      <c r="I190" s="240"/>
      <c r="J190" s="240"/>
      <c r="K190" s="236"/>
      <c r="L190" s="240"/>
      <c r="M190" s="240"/>
      <c r="N190" s="236"/>
    </row>
    <row r="191" spans="1:14" ht="23.25" x14ac:dyDescent="0.25">
      <c r="A191" s="134" t="s">
        <v>181</v>
      </c>
      <c r="B191" s="137" t="s">
        <v>43</v>
      </c>
      <c r="C191" s="130" t="s">
        <v>96</v>
      </c>
      <c r="D191" s="172" t="s">
        <v>379</v>
      </c>
      <c r="E191" s="130" t="s">
        <v>15</v>
      </c>
      <c r="F191" s="219">
        <f>SUM(Лист1!G333)</f>
        <v>425000</v>
      </c>
      <c r="G191" s="219">
        <f>SUM(Лист1!H333)</f>
        <v>425000</v>
      </c>
      <c r="H191" s="360">
        <f t="shared" si="79"/>
        <v>0</v>
      </c>
      <c r="I191" s="240"/>
      <c r="J191" s="240"/>
      <c r="K191" s="236"/>
      <c r="L191" s="240"/>
      <c r="M191" s="240"/>
      <c r="N191" s="236"/>
    </row>
    <row r="192" spans="1:14" ht="18.75" x14ac:dyDescent="0.3">
      <c r="A192" s="182" t="s">
        <v>61</v>
      </c>
      <c r="B192" s="150" t="s">
        <v>62</v>
      </c>
      <c r="C192" s="147" t="s">
        <v>7</v>
      </c>
      <c r="D192" s="150" t="s">
        <v>131</v>
      </c>
      <c r="E192" s="150" t="s">
        <v>8</v>
      </c>
      <c r="F192" s="230">
        <f>SUM(F193+F200)</f>
        <v>14391187.939999999</v>
      </c>
      <c r="G192" s="230">
        <f t="shared" ref="G192:I192" si="94">SUM(G193+G200)</f>
        <v>18570876.57</v>
      </c>
      <c r="H192" s="218">
        <f t="shared" si="79"/>
        <v>4179688.6300000008</v>
      </c>
      <c r="I192" s="230">
        <f t="shared" si="94"/>
        <v>1721486.5</v>
      </c>
      <c r="J192" s="230">
        <f t="shared" ref="J192:M192" si="95">SUM(J193+J200)</f>
        <v>1721486.5</v>
      </c>
      <c r="K192" s="236">
        <f t="shared" si="80"/>
        <v>0</v>
      </c>
      <c r="L192" s="230">
        <f t="shared" si="95"/>
        <v>13681569</v>
      </c>
      <c r="M192" s="230">
        <f t="shared" si="95"/>
        <v>13681569</v>
      </c>
      <c r="N192" s="236">
        <f t="shared" si="81"/>
        <v>0</v>
      </c>
    </row>
    <row r="193" spans="1:14" x14ac:dyDescent="0.25">
      <c r="A193" s="154" t="s">
        <v>63</v>
      </c>
      <c r="B193" s="226" t="s">
        <v>62</v>
      </c>
      <c r="C193" s="220" t="s">
        <v>22</v>
      </c>
      <c r="D193" s="226" t="s">
        <v>131</v>
      </c>
      <c r="E193" s="226" t="s">
        <v>8</v>
      </c>
      <c r="F193" s="238">
        <f>SUM(F194+F197)</f>
        <v>239516</v>
      </c>
      <c r="G193" s="238">
        <f t="shared" ref="G193:I193" si="96">SUM(G194+G197)</f>
        <v>239516</v>
      </c>
      <c r="H193" s="218">
        <f t="shared" si="79"/>
        <v>0</v>
      </c>
      <c r="I193" s="238">
        <f t="shared" si="96"/>
        <v>65000</v>
      </c>
      <c r="J193" s="238">
        <f t="shared" ref="J193:M193" si="97">SUM(J194+J197)</f>
        <v>65000</v>
      </c>
      <c r="K193" s="236">
        <f t="shared" si="80"/>
        <v>0</v>
      </c>
      <c r="L193" s="238">
        <f t="shared" si="97"/>
        <v>65000</v>
      </c>
      <c r="M193" s="238">
        <f t="shared" si="97"/>
        <v>65000</v>
      </c>
      <c r="N193" s="236">
        <f t="shared" si="81"/>
        <v>0</v>
      </c>
    </row>
    <row r="194" spans="1:14" ht="51.75" x14ac:dyDescent="0.25">
      <c r="A194" s="142" t="s">
        <v>279</v>
      </c>
      <c r="B194" s="137" t="s">
        <v>62</v>
      </c>
      <c r="C194" s="130" t="s">
        <v>22</v>
      </c>
      <c r="D194" s="172" t="s">
        <v>278</v>
      </c>
      <c r="E194" s="176" t="s">
        <v>8</v>
      </c>
      <c r="F194" s="239">
        <f>SUM(F195)</f>
        <v>62000</v>
      </c>
      <c r="G194" s="239">
        <f t="shared" ref="G194:M194" si="98">SUM(G195)</f>
        <v>62000</v>
      </c>
      <c r="H194" s="218">
        <f t="shared" si="79"/>
        <v>0</v>
      </c>
      <c r="I194" s="239">
        <f t="shared" si="98"/>
        <v>65000</v>
      </c>
      <c r="J194" s="239">
        <f t="shared" si="98"/>
        <v>65000</v>
      </c>
      <c r="K194" s="236">
        <f t="shared" si="80"/>
        <v>0</v>
      </c>
      <c r="L194" s="239">
        <f t="shared" si="98"/>
        <v>65000</v>
      </c>
      <c r="M194" s="239">
        <f t="shared" si="98"/>
        <v>65000</v>
      </c>
      <c r="N194" s="236">
        <f t="shared" si="81"/>
        <v>0</v>
      </c>
    </row>
    <row r="195" spans="1:14" x14ac:dyDescent="0.25">
      <c r="A195" s="143" t="s">
        <v>12</v>
      </c>
      <c r="B195" s="137" t="s">
        <v>62</v>
      </c>
      <c r="C195" s="130" t="s">
        <v>22</v>
      </c>
      <c r="D195" s="172" t="s">
        <v>278</v>
      </c>
      <c r="E195" s="130" t="s">
        <v>13</v>
      </c>
      <c r="F195" s="239">
        <f t="shared" ref="F195:M198" si="99">SUM(F196)</f>
        <v>62000</v>
      </c>
      <c r="G195" s="239">
        <f t="shared" si="99"/>
        <v>62000</v>
      </c>
      <c r="H195" s="218">
        <f t="shared" si="79"/>
        <v>0</v>
      </c>
      <c r="I195" s="239">
        <f t="shared" si="99"/>
        <v>65000</v>
      </c>
      <c r="J195" s="239">
        <f t="shared" si="99"/>
        <v>65000</v>
      </c>
      <c r="K195" s="236">
        <f t="shared" si="80"/>
        <v>0</v>
      </c>
      <c r="L195" s="239">
        <f t="shared" si="99"/>
        <v>65000</v>
      </c>
      <c r="M195" s="239">
        <f t="shared" si="99"/>
        <v>65000</v>
      </c>
      <c r="N195" s="236">
        <f t="shared" si="81"/>
        <v>0</v>
      </c>
    </row>
    <row r="196" spans="1:14" ht="23.25" x14ac:dyDescent="0.25">
      <c r="A196" s="134" t="s">
        <v>181</v>
      </c>
      <c r="B196" s="137" t="s">
        <v>62</v>
      </c>
      <c r="C196" s="130" t="s">
        <v>22</v>
      </c>
      <c r="D196" s="172" t="s">
        <v>278</v>
      </c>
      <c r="E196" s="130" t="s">
        <v>15</v>
      </c>
      <c r="F196" s="239">
        <f>SUM(Лист1!G338)</f>
        <v>62000</v>
      </c>
      <c r="G196" s="239">
        <f>SUM(Лист1!H338)</f>
        <v>62000</v>
      </c>
      <c r="H196" s="218">
        <f t="shared" si="79"/>
        <v>0</v>
      </c>
      <c r="I196" s="239">
        <f>SUM(Лист1!J338)</f>
        <v>65000</v>
      </c>
      <c r="J196" s="239">
        <f>SUM(Лист1!K338)</f>
        <v>65000</v>
      </c>
      <c r="K196" s="236">
        <f t="shared" si="80"/>
        <v>0</v>
      </c>
      <c r="L196" s="239">
        <f>SUM(Лист1!M338)</f>
        <v>65000</v>
      </c>
      <c r="M196" s="239">
        <f>SUM(Лист1!N338)</f>
        <v>65000</v>
      </c>
      <c r="N196" s="236">
        <f t="shared" si="81"/>
        <v>0</v>
      </c>
    </row>
    <row r="197" spans="1:14" ht="102.75" x14ac:dyDescent="0.25">
      <c r="A197" s="142" t="s">
        <v>311</v>
      </c>
      <c r="B197" s="137" t="s">
        <v>62</v>
      </c>
      <c r="C197" s="130" t="s">
        <v>22</v>
      </c>
      <c r="D197" s="172" t="s">
        <v>310</v>
      </c>
      <c r="E197" s="176" t="s">
        <v>8</v>
      </c>
      <c r="F197" s="239">
        <f>SUM(F198)</f>
        <v>177516</v>
      </c>
      <c r="G197" s="239">
        <f t="shared" ref="G197:M197" si="100">SUM(G198)</f>
        <v>177516</v>
      </c>
      <c r="H197" s="218">
        <f t="shared" si="79"/>
        <v>0</v>
      </c>
      <c r="I197" s="239">
        <f t="shared" si="100"/>
        <v>0</v>
      </c>
      <c r="J197" s="239">
        <f t="shared" si="100"/>
        <v>0</v>
      </c>
      <c r="K197" s="236">
        <f t="shared" si="80"/>
        <v>0</v>
      </c>
      <c r="L197" s="239">
        <f t="shared" si="100"/>
        <v>0</v>
      </c>
      <c r="M197" s="239">
        <f t="shared" si="100"/>
        <v>0</v>
      </c>
      <c r="N197" s="236">
        <f t="shared" si="81"/>
        <v>0</v>
      </c>
    </row>
    <row r="198" spans="1:14" x14ac:dyDescent="0.25">
      <c r="A198" s="134" t="s">
        <v>52</v>
      </c>
      <c r="B198" s="137" t="s">
        <v>62</v>
      </c>
      <c r="C198" s="130" t="s">
        <v>22</v>
      </c>
      <c r="D198" s="172" t="s">
        <v>310</v>
      </c>
      <c r="E198" s="130" t="s">
        <v>53</v>
      </c>
      <c r="F198" s="239">
        <f t="shared" si="99"/>
        <v>177516</v>
      </c>
      <c r="G198" s="239">
        <f t="shared" si="99"/>
        <v>177516</v>
      </c>
      <c r="H198" s="218">
        <f t="shared" si="79"/>
        <v>0</v>
      </c>
      <c r="I198" s="239">
        <f t="shared" si="99"/>
        <v>0</v>
      </c>
      <c r="J198" s="239">
        <f t="shared" si="99"/>
        <v>0</v>
      </c>
      <c r="K198" s="236">
        <f t="shared" si="80"/>
        <v>0</v>
      </c>
      <c r="L198" s="239">
        <f t="shared" si="99"/>
        <v>0</v>
      </c>
      <c r="M198" s="239">
        <f t="shared" si="99"/>
        <v>0</v>
      </c>
      <c r="N198" s="236">
        <f t="shared" si="81"/>
        <v>0</v>
      </c>
    </row>
    <row r="199" spans="1:14" x14ac:dyDescent="0.25">
      <c r="A199" s="134" t="s">
        <v>54</v>
      </c>
      <c r="B199" s="137" t="s">
        <v>62</v>
      </c>
      <c r="C199" s="130" t="s">
        <v>22</v>
      </c>
      <c r="D199" s="172" t="s">
        <v>310</v>
      </c>
      <c r="E199" s="130" t="s">
        <v>55</v>
      </c>
      <c r="F199" s="239">
        <f>SUM(Лист1!G341)</f>
        <v>177516</v>
      </c>
      <c r="G199" s="239">
        <f>SUM(Лист1!H341)</f>
        <v>177516</v>
      </c>
      <c r="H199" s="218">
        <f t="shared" si="79"/>
        <v>0</v>
      </c>
      <c r="I199" s="239">
        <f>SUM(Лист1!J341)</f>
        <v>0</v>
      </c>
      <c r="J199" s="239">
        <f>SUM(Лист1!K341)</f>
        <v>0</v>
      </c>
      <c r="K199" s="236">
        <f t="shared" si="80"/>
        <v>0</v>
      </c>
      <c r="L199" s="239">
        <f>SUM(Лист1!M341)</f>
        <v>0</v>
      </c>
      <c r="M199" s="239">
        <f>SUM(Лист1!N341)</f>
        <v>0</v>
      </c>
      <c r="N199" s="236">
        <f t="shared" si="81"/>
        <v>0</v>
      </c>
    </row>
    <row r="200" spans="1:14" ht="15.75" x14ac:dyDescent="0.25">
      <c r="A200" s="183" t="s">
        <v>64</v>
      </c>
      <c r="B200" s="163" t="s">
        <v>62</v>
      </c>
      <c r="C200" s="158" t="s">
        <v>26</v>
      </c>
      <c r="D200" s="163" t="s">
        <v>131</v>
      </c>
      <c r="E200" s="163" t="s">
        <v>8</v>
      </c>
      <c r="F200" s="230">
        <f>SUM(F211+F208+F201+F224+F229+F235)</f>
        <v>14151671.939999999</v>
      </c>
      <c r="G200" s="230">
        <f>SUM(G211+G208+G201+G224+G229+G235)</f>
        <v>18331360.57</v>
      </c>
      <c r="H200" s="218">
        <f t="shared" si="79"/>
        <v>4179688.6300000008</v>
      </c>
      <c r="I200" s="230">
        <f t="shared" ref="I200:N200" si="101">SUM(I211+I208+I201+I224+I229)</f>
        <v>1656486.5</v>
      </c>
      <c r="J200" s="230">
        <f t="shared" si="101"/>
        <v>1656486.5</v>
      </c>
      <c r="K200" s="230">
        <f t="shared" si="101"/>
        <v>0</v>
      </c>
      <c r="L200" s="230">
        <f t="shared" si="101"/>
        <v>13616569</v>
      </c>
      <c r="M200" s="230">
        <f t="shared" si="101"/>
        <v>13616569</v>
      </c>
      <c r="N200" s="230">
        <f t="shared" si="101"/>
        <v>0</v>
      </c>
    </row>
    <row r="201" spans="1:14" ht="26.25" x14ac:dyDescent="0.25">
      <c r="A201" s="142" t="s">
        <v>358</v>
      </c>
      <c r="B201" s="164" t="s">
        <v>62</v>
      </c>
      <c r="C201" s="156" t="s">
        <v>26</v>
      </c>
      <c r="D201" s="172" t="s">
        <v>359</v>
      </c>
      <c r="E201" s="203" t="s">
        <v>8</v>
      </c>
      <c r="F201" s="219">
        <f>SUM(F202)</f>
        <v>1311000</v>
      </c>
      <c r="G201" s="219">
        <f>SUM(G202)</f>
        <v>1815000</v>
      </c>
      <c r="H201" s="239">
        <f t="shared" si="79"/>
        <v>504000</v>
      </c>
      <c r="I201" s="219">
        <f t="shared" ref="I201:J202" si="102">SUM(I202)</f>
        <v>0</v>
      </c>
      <c r="J201" s="219">
        <f t="shared" si="102"/>
        <v>0</v>
      </c>
      <c r="K201" s="236">
        <f t="shared" si="80"/>
        <v>0</v>
      </c>
      <c r="L201" s="219">
        <f t="shared" ref="L201:M202" si="103">SUM(L202)</f>
        <v>0</v>
      </c>
      <c r="M201" s="219">
        <f t="shared" si="103"/>
        <v>0</v>
      </c>
      <c r="N201" s="236">
        <f t="shared" si="81"/>
        <v>0</v>
      </c>
    </row>
    <row r="202" spans="1:14" ht="28.15" customHeight="1" x14ac:dyDescent="0.25">
      <c r="A202" s="143" t="s">
        <v>83</v>
      </c>
      <c r="B202" s="137" t="s">
        <v>62</v>
      </c>
      <c r="C202" s="130" t="s">
        <v>26</v>
      </c>
      <c r="D202" s="172" t="s">
        <v>359</v>
      </c>
      <c r="E202" s="174">
        <v>400</v>
      </c>
      <c r="F202" s="219">
        <f>SUM(F203)</f>
        <v>1311000</v>
      </c>
      <c r="G202" s="219">
        <f>SUM(G203)</f>
        <v>1815000</v>
      </c>
      <c r="H202" s="239">
        <f t="shared" si="79"/>
        <v>504000</v>
      </c>
      <c r="I202" s="219">
        <f t="shared" si="102"/>
        <v>0</v>
      </c>
      <c r="J202" s="219">
        <f t="shared" si="102"/>
        <v>0</v>
      </c>
      <c r="K202" s="236">
        <f t="shared" si="80"/>
        <v>0</v>
      </c>
      <c r="L202" s="219">
        <f t="shared" si="103"/>
        <v>0</v>
      </c>
      <c r="M202" s="219">
        <f t="shared" si="103"/>
        <v>0</v>
      </c>
      <c r="N202" s="236">
        <f t="shared" si="81"/>
        <v>0</v>
      </c>
    </row>
    <row r="203" spans="1:14" x14ac:dyDescent="0.25">
      <c r="A203" s="134" t="s">
        <v>85</v>
      </c>
      <c r="B203" s="137" t="s">
        <v>62</v>
      </c>
      <c r="C203" s="130" t="s">
        <v>26</v>
      </c>
      <c r="D203" s="172" t="s">
        <v>359</v>
      </c>
      <c r="E203" s="174">
        <v>410</v>
      </c>
      <c r="F203" s="219">
        <f>SUM(F205:F207)</f>
        <v>1311000</v>
      </c>
      <c r="G203" s="219">
        <f>SUM(G205:G207)</f>
        <v>1815000</v>
      </c>
      <c r="H203" s="239">
        <f t="shared" si="79"/>
        <v>504000</v>
      </c>
      <c r="I203" s="219">
        <f t="shared" ref="I203:J203" si="104">SUM(I205:I206)</f>
        <v>0</v>
      </c>
      <c r="J203" s="219">
        <f t="shared" si="104"/>
        <v>0</v>
      </c>
      <c r="K203" s="236">
        <f t="shared" si="80"/>
        <v>0</v>
      </c>
      <c r="L203" s="219">
        <f t="shared" ref="L203:M203" si="105">SUM(L205:L206)</f>
        <v>0</v>
      </c>
      <c r="M203" s="219">
        <f t="shared" si="105"/>
        <v>0</v>
      </c>
      <c r="N203" s="236">
        <f t="shared" si="81"/>
        <v>0</v>
      </c>
    </row>
    <row r="204" spans="1:14" x14ac:dyDescent="0.25">
      <c r="A204" s="140" t="s">
        <v>296</v>
      </c>
      <c r="B204" s="164"/>
      <c r="C204" s="156"/>
      <c r="D204" s="172"/>
      <c r="E204" s="174"/>
      <c r="F204" s="219"/>
      <c r="G204" s="219"/>
      <c r="H204" s="218">
        <f t="shared" si="79"/>
        <v>0</v>
      </c>
      <c r="I204" s="219"/>
      <c r="J204" s="219"/>
      <c r="K204" s="236">
        <f t="shared" si="80"/>
        <v>0</v>
      </c>
      <c r="L204" s="219"/>
      <c r="M204" s="219"/>
      <c r="N204" s="236">
        <f t="shared" si="81"/>
        <v>0</v>
      </c>
    </row>
    <row r="205" spans="1:14" ht="24" customHeight="1" x14ac:dyDescent="0.25">
      <c r="A205" s="140" t="s">
        <v>364</v>
      </c>
      <c r="B205" s="137" t="s">
        <v>62</v>
      </c>
      <c r="C205" s="130" t="s">
        <v>26</v>
      </c>
      <c r="D205" s="172" t="s">
        <v>359</v>
      </c>
      <c r="E205" s="174">
        <v>410</v>
      </c>
      <c r="F205" s="219">
        <f>SUM(Лист1!G347)</f>
        <v>486000</v>
      </c>
      <c r="G205" s="219">
        <f>SUM(Лист1!H347)</f>
        <v>486000</v>
      </c>
      <c r="H205" s="218">
        <f t="shared" si="79"/>
        <v>0</v>
      </c>
      <c r="I205" s="219">
        <f>SUM(Лист1!J347)</f>
        <v>0</v>
      </c>
      <c r="J205" s="219">
        <f>SUM(Лист1!K347)</f>
        <v>0</v>
      </c>
      <c r="K205" s="236">
        <f t="shared" si="80"/>
        <v>0</v>
      </c>
      <c r="L205" s="219">
        <f>SUM(Лист1!M347)</f>
        <v>0</v>
      </c>
      <c r="M205" s="219">
        <f>SUM(Лист1!N347)</f>
        <v>0</v>
      </c>
      <c r="N205" s="236">
        <f t="shared" si="81"/>
        <v>0</v>
      </c>
    </row>
    <row r="206" spans="1:14" ht="24" customHeight="1" x14ac:dyDescent="0.25">
      <c r="A206" s="140" t="s">
        <v>365</v>
      </c>
      <c r="B206" s="137" t="s">
        <v>62</v>
      </c>
      <c r="C206" s="130" t="s">
        <v>26</v>
      </c>
      <c r="D206" s="172" t="s">
        <v>359</v>
      </c>
      <c r="E206" s="174">
        <v>410</v>
      </c>
      <c r="F206" s="219">
        <f>SUM(Лист1!G348)</f>
        <v>825000</v>
      </c>
      <c r="G206" s="219">
        <f>SUM(Лист1!H348)</f>
        <v>825000</v>
      </c>
      <c r="H206" s="218">
        <f t="shared" si="79"/>
        <v>0</v>
      </c>
      <c r="I206" s="219">
        <f>SUM(Лист1!J348)</f>
        <v>0</v>
      </c>
      <c r="J206" s="219">
        <f>SUM(Лист1!K348)</f>
        <v>0</v>
      </c>
      <c r="K206" s="236">
        <f t="shared" si="80"/>
        <v>0</v>
      </c>
      <c r="L206" s="219">
        <f>SUM(Лист1!M348)</f>
        <v>0</v>
      </c>
      <c r="M206" s="219">
        <f>SUM(Лист1!N348)</f>
        <v>0</v>
      </c>
      <c r="N206" s="236">
        <f t="shared" si="81"/>
        <v>0</v>
      </c>
    </row>
    <row r="207" spans="1:14" ht="24" customHeight="1" x14ac:dyDescent="0.25">
      <c r="A207" s="170" t="s">
        <v>453</v>
      </c>
      <c r="B207" s="137" t="s">
        <v>62</v>
      </c>
      <c r="C207" s="130" t="s">
        <v>26</v>
      </c>
      <c r="D207" s="172" t="s">
        <v>359</v>
      </c>
      <c r="E207" s="174">
        <v>411</v>
      </c>
      <c r="F207" s="219">
        <f>SUM(Лист1!G349)</f>
        <v>0</v>
      </c>
      <c r="G207" s="219">
        <f>SUM(Лист1!H349)</f>
        <v>504000</v>
      </c>
      <c r="H207" s="360">
        <f t="shared" ref="H207" si="106">SUM(G207-F207)</f>
        <v>504000</v>
      </c>
      <c r="I207" s="219"/>
      <c r="J207" s="219"/>
      <c r="K207" s="236"/>
      <c r="L207" s="219"/>
      <c r="M207" s="219"/>
      <c r="N207" s="236"/>
    </row>
    <row r="208" spans="1:14" ht="77.25" x14ac:dyDescent="0.25">
      <c r="A208" s="136" t="s">
        <v>314</v>
      </c>
      <c r="B208" s="164" t="s">
        <v>62</v>
      </c>
      <c r="C208" s="156" t="s">
        <v>26</v>
      </c>
      <c r="D208" s="172" t="s">
        <v>315</v>
      </c>
      <c r="E208" s="176" t="s">
        <v>8</v>
      </c>
      <c r="F208" s="219">
        <f>SUM(F209)</f>
        <v>197000</v>
      </c>
      <c r="G208" s="219">
        <f>SUM(G209)</f>
        <v>197000</v>
      </c>
      <c r="H208" s="239">
        <f t="shared" si="79"/>
        <v>0</v>
      </c>
      <c r="I208" s="219">
        <f t="shared" ref="I208:M208" si="107">SUM(I209)</f>
        <v>0</v>
      </c>
      <c r="J208" s="219">
        <f t="shared" si="107"/>
        <v>0</v>
      </c>
      <c r="K208" s="236">
        <f t="shared" si="80"/>
        <v>0</v>
      </c>
      <c r="L208" s="219">
        <f t="shared" si="107"/>
        <v>0</v>
      </c>
      <c r="M208" s="219">
        <f t="shared" si="107"/>
        <v>0</v>
      </c>
      <c r="N208" s="236">
        <f t="shared" si="81"/>
        <v>0</v>
      </c>
    </row>
    <row r="209" spans="1:14" x14ac:dyDescent="0.25">
      <c r="A209" s="134" t="s">
        <v>52</v>
      </c>
      <c r="B209" s="137" t="s">
        <v>62</v>
      </c>
      <c r="C209" s="130" t="s">
        <v>26</v>
      </c>
      <c r="D209" s="172" t="s">
        <v>315</v>
      </c>
      <c r="E209" s="130" t="s">
        <v>53</v>
      </c>
      <c r="F209" s="219">
        <f t="shared" ref="F209:M209" si="108">SUM(F210)</f>
        <v>197000</v>
      </c>
      <c r="G209" s="219">
        <f t="shared" si="108"/>
        <v>197000</v>
      </c>
      <c r="H209" s="239">
        <f t="shared" si="79"/>
        <v>0</v>
      </c>
      <c r="I209" s="219">
        <f t="shared" si="108"/>
        <v>0</v>
      </c>
      <c r="J209" s="219">
        <f t="shared" si="108"/>
        <v>0</v>
      </c>
      <c r="K209" s="236">
        <f t="shared" si="80"/>
        <v>0</v>
      </c>
      <c r="L209" s="219">
        <f t="shared" si="108"/>
        <v>0</v>
      </c>
      <c r="M209" s="219">
        <f t="shared" si="108"/>
        <v>0</v>
      </c>
      <c r="N209" s="236">
        <f t="shared" si="81"/>
        <v>0</v>
      </c>
    </row>
    <row r="210" spans="1:14" x14ac:dyDescent="0.25">
      <c r="A210" s="134" t="s">
        <v>54</v>
      </c>
      <c r="B210" s="137" t="s">
        <v>62</v>
      </c>
      <c r="C210" s="130" t="s">
        <v>26</v>
      </c>
      <c r="D210" s="172" t="s">
        <v>315</v>
      </c>
      <c r="E210" s="130" t="s">
        <v>55</v>
      </c>
      <c r="F210" s="219">
        <f>SUM(Лист1!G352)</f>
        <v>197000</v>
      </c>
      <c r="G210" s="219">
        <f>SUM(Лист1!H352)</f>
        <v>197000</v>
      </c>
      <c r="H210" s="239">
        <f t="shared" si="79"/>
        <v>0</v>
      </c>
      <c r="I210" s="219">
        <f>SUM(Лист1!J352)</f>
        <v>0</v>
      </c>
      <c r="J210" s="219">
        <f>SUM(Лист1!K352)</f>
        <v>0</v>
      </c>
      <c r="K210" s="236">
        <f t="shared" si="80"/>
        <v>0</v>
      </c>
      <c r="L210" s="219">
        <f>SUM(Лист1!M352)</f>
        <v>0</v>
      </c>
      <c r="M210" s="219">
        <f>SUM(Лист1!N352)</f>
        <v>0</v>
      </c>
      <c r="N210" s="236">
        <f t="shared" si="81"/>
        <v>0</v>
      </c>
    </row>
    <row r="211" spans="1:14" ht="26.25" x14ac:dyDescent="0.25">
      <c r="A211" s="142" t="s">
        <v>318</v>
      </c>
      <c r="B211" s="164" t="s">
        <v>62</v>
      </c>
      <c r="C211" s="156" t="s">
        <v>26</v>
      </c>
      <c r="D211" s="172" t="s">
        <v>295</v>
      </c>
      <c r="E211" s="203" t="s">
        <v>8</v>
      </c>
      <c r="F211" s="219">
        <f>SUM(F214+F212)</f>
        <v>9996671.9399999995</v>
      </c>
      <c r="G211" s="219">
        <f>SUM(G214+G212)</f>
        <v>9492360.5700000003</v>
      </c>
      <c r="H211" s="239">
        <f t="shared" si="79"/>
        <v>-504311.36999999918</v>
      </c>
      <c r="I211" s="219">
        <f>SUM(I214)</f>
        <v>1656486.5</v>
      </c>
      <c r="J211" s="219">
        <f>SUM(J214)</f>
        <v>1656486.5</v>
      </c>
      <c r="K211" s="236">
        <f t="shared" si="80"/>
        <v>0</v>
      </c>
      <c r="L211" s="219">
        <f>SUM(L214)</f>
        <v>1241569</v>
      </c>
      <c r="M211" s="219">
        <f>SUM(M214)</f>
        <v>1241569</v>
      </c>
      <c r="N211" s="236">
        <f t="shared" si="81"/>
        <v>0</v>
      </c>
    </row>
    <row r="212" spans="1:14" ht="16.899999999999999" customHeight="1" x14ac:dyDescent="0.25">
      <c r="A212" s="309" t="s">
        <v>12</v>
      </c>
      <c r="B212" s="137" t="s">
        <v>62</v>
      </c>
      <c r="C212" s="130" t="s">
        <v>26</v>
      </c>
      <c r="D212" s="172" t="s">
        <v>295</v>
      </c>
      <c r="E212" s="203" t="s">
        <v>13</v>
      </c>
      <c r="F212" s="219">
        <f>SUM(F213)</f>
        <v>168300</v>
      </c>
      <c r="G212" s="219">
        <f>SUM(G213)</f>
        <v>30600</v>
      </c>
      <c r="H212" s="240">
        <f t="shared" si="79"/>
        <v>-137700</v>
      </c>
      <c r="I212" s="219"/>
      <c r="J212" s="219"/>
      <c r="K212" s="236"/>
      <c r="L212" s="219"/>
      <c r="M212" s="219"/>
      <c r="N212" s="236"/>
    </row>
    <row r="213" spans="1:14" ht="17.45" customHeight="1" x14ac:dyDescent="0.25">
      <c r="A213" s="170" t="s">
        <v>181</v>
      </c>
      <c r="B213" s="137" t="s">
        <v>62</v>
      </c>
      <c r="C213" s="130" t="s">
        <v>26</v>
      </c>
      <c r="D213" s="172" t="s">
        <v>295</v>
      </c>
      <c r="E213" s="203" t="s">
        <v>15</v>
      </c>
      <c r="F213" s="219">
        <f>SUM(Лист1!G355)</f>
        <v>168300</v>
      </c>
      <c r="G213" s="219">
        <f>SUM(Лист1!H355)</f>
        <v>30600</v>
      </c>
      <c r="H213" s="240">
        <f t="shared" si="79"/>
        <v>-137700</v>
      </c>
      <c r="I213" s="219"/>
      <c r="J213" s="219"/>
      <c r="K213" s="236"/>
      <c r="L213" s="219"/>
      <c r="M213" s="219"/>
      <c r="N213" s="236"/>
    </row>
    <row r="214" spans="1:14" ht="22.5" x14ac:dyDescent="0.25">
      <c r="A214" s="143" t="s">
        <v>83</v>
      </c>
      <c r="B214" s="137" t="s">
        <v>62</v>
      </c>
      <c r="C214" s="130" t="s">
        <v>26</v>
      </c>
      <c r="D214" s="172" t="s">
        <v>295</v>
      </c>
      <c r="E214" s="174">
        <v>400</v>
      </c>
      <c r="F214" s="219">
        <f>SUM(F215)</f>
        <v>9828371.9399999995</v>
      </c>
      <c r="G214" s="219">
        <f t="shared" ref="G214:M214" si="109">SUM(G215)</f>
        <v>9461760.5700000003</v>
      </c>
      <c r="H214" s="239">
        <f t="shared" si="79"/>
        <v>-366611.36999999918</v>
      </c>
      <c r="I214" s="219">
        <f t="shared" ref="I214:L214" si="110">SUM(I215)</f>
        <v>1656486.5</v>
      </c>
      <c r="J214" s="219">
        <f t="shared" si="109"/>
        <v>1656486.5</v>
      </c>
      <c r="K214" s="236">
        <f t="shared" si="80"/>
        <v>0</v>
      </c>
      <c r="L214" s="219">
        <f t="shared" si="110"/>
        <v>1241569</v>
      </c>
      <c r="M214" s="219">
        <f t="shared" si="109"/>
        <v>1241569</v>
      </c>
      <c r="N214" s="236">
        <f t="shared" si="81"/>
        <v>0</v>
      </c>
    </row>
    <row r="215" spans="1:14" x14ac:dyDescent="0.25">
      <c r="A215" s="134" t="s">
        <v>85</v>
      </c>
      <c r="B215" s="137" t="s">
        <v>62</v>
      </c>
      <c r="C215" s="130" t="s">
        <v>26</v>
      </c>
      <c r="D215" s="172" t="s">
        <v>295</v>
      </c>
      <c r="E215" s="174">
        <v>410</v>
      </c>
      <c r="F215" s="219">
        <f>SUM(F217:F223)</f>
        <v>9828371.9399999995</v>
      </c>
      <c r="G215" s="219">
        <f>SUM(G217:G223)</f>
        <v>9461760.5700000003</v>
      </c>
      <c r="H215" s="360">
        <f t="shared" si="79"/>
        <v>-366611.36999999918</v>
      </c>
      <c r="I215" s="219">
        <f t="shared" ref="I215:M215" si="111">SUM(I217:I223)</f>
        <v>1656486.5</v>
      </c>
      <c r="J215" s="219">
        <f t="shared" si="111"/>
        <v>1656486.5</v>
      </c>
      <c r="K215" s="236">
        <f t="shared" si="80"/>
        <v>0</v>
      </c>
      <c r="L215" s="219">
        <f t="shared" si="111"/>
        <v>1241569</v>
      </c>
      <c r="M215" s="219">
        <f t="shared" si="111"/>
        <v>1241569</v>
      </c>
      <c r="N215" s="236">
        <f t="shared" si="81"/>
        <v>0</v>
      </c>
    </row>
    <row r="216" spans="1:14" x14ac:dyDescent="0.25">
      <c r="A216" s="134" t="s">
        <v>296</v>
      </c>
      <c r="B216" s="137"/>
      <c r="C216" s="130"/>
      <c r="D216" s="172"/>
      <c r="E216" s="130"/>
      <c r="F216" s="219"/>
      <c r="G216" s="219"/>
      <c r="H216" s="360">
        <f t="shared" si="79"/>
        <v>0</v>
      </c>
      <c r="I216" s="219"/>
      <c r="J216" s="219"/>
      <c r="K216" s="236">
        <f t="shared" si="80"/>
        <v>0</v>
      </c>
      <c r="L216" s="219"/>
      <c r="M216" s="219"/>
      <c r="N216" s="236">
        <f t="shared" si="81"/>
        <v>0</v>
      </c>
    </row>
    <row r="217" spans="1:14" x14ac:dyDescent="0.25">
      <c r="A217" s="134" t="s">
        <v>326</v>
      </c>
      <c r="B217" s="137" t="s">
        <v>62</v>
      </c>
      <c r="C217" s="130" t="s">
        <v>26</v>
      </c>
      <c r="D217" s="138" t="s">
        <v>295</v>
      </c>
      <c r="E217" s="137" t="s">
        <v>86</v>
      </c>
      <c r="F217" s="219">
        <f>SUM(Лист1!G359)</f>
        <v>276666.67</v>
      </c>
      <c r="G217" s="219">
        <f>SUM(Лист1!H359)</f>
        <v>414366.67</v>
      </c>
      <c r="H217" s="360">
        <f t="shared" si="79"/>
        <v>137700</v>
      </c>
      <c r="I217" s="219">
        <f>SUM(Лист1!J359)</f>
        <v>0</v>
      </c>
      <c r="J217" s="219">
        <f>SUM(Лист1!K359)</f>
        <v>0</v>
      </c>
      <c r="K217" s="236">
        <f t="shared" si="80"/>
        <v>0</v>
      </c>
      <c r="L217" s="219">
        <f>SUM(Лист1!M359)</f>
        <v>0</v>
      </c>
      <c r="M217" s="219">
        <f>SUM(Лист1!N359)</f>
        <v>0</v>
      </c>
      <c r="N217" s="236">
        <f t="shared" si="81"/>
        <v>0</v>
      </c>
    </row>
    <row r="218" spans="1:14" ht="26.45" customHeight="1" x14ac:dyDescent="0.25">
      <c r="A218" s="170" t="s">
        <v>442</v>
      </c>
      <c r="B218" s="137" t="s">
        <v>62</v>
      </c>
      <c r="C218" s="130" t="s">
        <v>26</v>
      </c>
      <c r="D218" s="138" t="s">
        <v>295</v>
      </c>
      <c r="E218" s="137" t="s">
        <v>86</v>
      </c>
      <c r="F218" s="219">
        <f>SUM(Лист1!G360)</f>
        <v>3856382.97</v>
      </c>
      <c r="G218" s="219">
        <f>SUM(Лист1!H360)</f>
        <v>3352071.6</v>
      </c>
      <c r="H218" s="360">
        <f t="shared" si="79"/>
        <v>-504311.37000000011</v>
      </c>
      <c r="I218" s="219">
        <f>SUM(Лист1!J360)</f>
        <v>0</v>
      </c>
      <c r="J218" s="219">
        <f>SUM(Лист1!K360)</f>
        <v>0</v>
      </c>
      <c r="K218" s="236">
        <f t="shared" si="80"/>
        <v>0</v>
      </c>
      <c r="L218" s="219">
        <f>SUM(Лист1!M360)</f>
        <v>0</v>
      </c>
      <c r="M218" s="219">
        <f>SUM(Лист1!N360)</f>
        <v>0</v>
      </c>
      <c r="N218" s="236">
        <f t="shared" si="81"/>
        <v>0</v>
      </c>
    </row>
    <row r="219" spans="1:14" ht="23.25" x14ac:dyDescent="0.25">
      <c r="A219" s="140" t="s">
        <v>443</v>
      </c>
      <c r="B219" s="137" t="s">
        <v>62</v>
      </c>
      <c r="C219" s="130" t="s">
        <v>26</v>
      </c>
      <c r="D219" s="138" t="s">
        <v>295</v>
      </c>
      <c r="E219" s="137" t="s">
        <v>86</v>
      </c>
      <c r="F219" s="219">
        <f>SUM(Лист1!G361)</f>
        <v>5695322.2999999998</v>
      </c>
      <c r="G219" s="219">
        <f>SUM(Лист1!H361)</f>
        <v>5695322.2999999998</v>
      </c>
      <c r="H219" s="360">
        <f t="shared" si="79"/>
        <v>0</v>
      </c>
      <c r="I219" s="219">
        <f>SUM(Лист1!J361)</f>
        <v>0</v>
      </c>
      <c r="J219" s="219">
        <f>SUM(Лист1!K361)</f>
        <v>0</v>
      </c>
      <c r="K219" s="236">
        <f t="shared" si="80"/>
        <v>0</v>
      </c>
      <c r="L219" s="219">
        <f>SUM(Лист1!M361)</f>
        <v>0</v>
      </c>
      <c r="M219" s="219">
        <f>SUM(Лист1!N361)</f>
        <v>0</v>
      </c>
      <c r="N219" s="236">
        <f t="shared" si="81"/>
        <v>0</v>
      </c>
    </row>
    <row r="220" spans="1:14" x14ac:dyDescent="0.25">
      <c r="A220" s="134" t="s">
        <v>300</v>
      </c>
      <c r="B220" s="137" t="s">
        <v>62</v>
      </c>
      <c r="C220" s="130" t="s">
        <v>26</v>
      </c>
      <c r="D220" s="138" t="s">
        <v>295</v>
      </c>
      <c r="E220" s="137" t="s">
        <v>86</v>
      </c>
      <c r="F220" s="219">
        <f>SUM(Лист1!G362)</f>
        <v>0</v>
      </c>
      <c r="G220" s="219">
        <f>SUM(Лист1!H362)</f>
        <v>0</v>
      </c>
      <c r="H220" s="218">
        <f t="shared" si="79"/>
        <v>0</v>
      </c>
      <c r="I220" s="219">
        <f>SUM(Лист1!J362)</f>
        <v>544784.5</v>
      </c>
      <c r="J220" s="219">
        <f>SUM(Лист1!K362)</f>
        <v>544784.5</v>
      </c>
      <c r="K220" s="236">
        <f t="shared" si="80"/>
        <v>0</v>
      </c>
      <c r="L220" s="219">
        <f>SUM(Лист1!M362)</f>
        <v>0</v>
      </c>
      <c r="M220" s="219">
        <f>SUM(Лист1!N362)</f>
        <v>0</v>
      </c>
      <c r="N220" s="236">
        <f t="shared" si="81"/>
        <v>0</v>
      </c>
    </row>
    <row r="221" spans="1:14" ht="23.25" x14ac:dyDescent="0.25">
      <c r="A221" s="134" t="s">
        <v>444</v>
      </c>
      <c r="B221" s="137" t="s">
        <v>62</v>
      </c>
      <c r="C221" s="130" t="s">
        <v>26</v>
      </c>
      <c r="D221" s="138" t="s">
        <v>295</v>
      </c>
      <c r="E221" s="137" t="s">
        <v>86</v>
      </c>
      <c r="F221" s="219">
        <f>SUM(Лист1!G363)</f>
        <v>0</v>
      </c>
      <c r="G221" s="219">
        <f>SUM(Лист1!H363)</f>
        <v>0</v>
      </c>
      <c r="H221" s="218">
        <f t="shared" si="79"/>
        <v>0</v>
      </c>
      <c r="I221" s="219">
        <f>SUM(Лист1!J363)</f>
        <v>1111702</v>
      </c>
      <c r="J221" s="219">
        <f>SUM(Лист1!K363)</f>
        <v>1111702</v>
      </c>
      <c r="K221" s="236">
        <f t="shared" si="80"/>
        <v>0</v>
      </c>
      <c r="L221" s="219">
        <f>SUM(Лист1!M363)</f>
        <v>0</v>
      </c>
      <c r="M221" s="219">
        <f>SUM(Лист1!N363)</f>
        <v>0</v>
      </c>
      <c r="N221" s="236">
        <f t="shared" si="81"/>
        <v>0</v>
      </c>
    </row>
    <row r="222" spans="1:14" ht="27.6" customHeight="1" x14ac:dyDescent="0.25">
      <c r="A222" s="134" t="s">
        <v>328</v>
      </c>
      <c r="B222" s="137" t="s">
        <v>62</v>
      </c>
      <c r="C222" s="130" t="s">
        <v>26</v>
      </c>
      <c r="D222" s="138" t="s">
        <v>295</v>
      </c>
      <c r="E222" s="137" t="s">
        <v>86</v>
      </c>
      <c r="F222" s="219">
        <f>SUM(Лист1!G364)</f>
        <v>0</v>
      </c>
      <c r="G222" s="219">
        <f>SUM(Лист1!H364)</f>
        <v>0</v>
      </c>
      <c r="H222" s="218">
        <f t="shared" si="79"/>
        <v>0</v>
      </c>
      <c r="I222" s="219">
        <f>SUM(Лист1!J364)</f>
        <v>0</v>
      </c>
      <c r="J222" s="219">
        <f>SUM(Лист1!K364)</f>
        <v>0</v>
      </c>
      <c r="K222" s="236">
        <f t="shared" si="80"/>
        <v>0</v>
      </c>
      <c r="L222" s="219">
        <f>SUM(Лист1!M364)</f>
        <v>127340</v>
      </c>
      <c r="M222" s="219">
        <f>SUM(Лист1!N364)</f>
        <v>127340</v>
      </c>
      <c r="N222" s="236">
        <f t="shared" si="81"/>
        <v>0</v>
      </c>
    </row>
    <row r="223" spans="1:14" x14ac:dyDescent="0.25">
      <c r="A223" s="134" t="s">
        <v>301</v>
      </c>
      <c r="B223" s="137" t="s">
        <v>62</v>
      </c>
      <c r="C223" s="130" t="s">
        <v>26</v>
      </c>
      <c r="D223" s="138" t="s">
        <v>295</v>
      </c>
      <c r="E223" s="137" t="s">
        <v>86</v>
      </c>
      <c r="F223" s="219">
        <f>SUM(Лист1!G365)</f>
        <v>0</v>
      </c>
      <c r="G223" s="219">
        <f>SUM(Лист1!H365)</f>
        <v>0</v>
      </c>
      <c r="H223" s="218">
        <f t="shared" si="79"/>
        <v>0</v>
      </c>
      <c r="I223" s="219">
        <f>SUM(Лист1!J365)</f>
        <v>0</v>
      </c>
      <c r="J223" s="219">
        <f>SUM(Лист1!K365)</f>
        <v>0</v>
      </c>
      <c r="K223" s="236">
        <f t="shared" si="80"/>
        <v>0</v>
      </c>
      <c r="L223" s="219">
        <f>SUM(Лист1!M365)</f>
        <v>1114229</v>
      </c>
      <c r="M223" s="219">
        <f>SUM(Лист1!N365)</f>
        <v>1114229</v>
      </c>
      <c r="N223" s="236">
        <f t="shared" si="81"/>
        <v>0</v>
      </c>
    </row>
    <row r="224" spans="1:14" x14ac:dyDescent="0.25">
      <c r="A224" s="136" t="s">
        <v>381</v>
      </c>
      <c r="B224" s="164" t="s">
        <v>62</v>
      </c>
      <c r="C224" s="156" t="s">
        <v>26</v>
      </c>
      <c r="D224" s="172">
        <v>1201281740</v>
      </c>
      <c r="E224" s="203" t="s">
        <v>8</v>
      </c>
      <c r="F224" s="219">
        <f>SUM(F227+F225)</f>
        <v>2392000</v>
      </c>
      <c r="G224" s="219">
        <f>SUM(G227+G225)</f>
        <v>2577000</v>
      </c>
      <c r="H224" s="240">
        <f t="shared" ref="H224:H228" si="112">SUM(G224-F224)</f>
        <v>185000</v>
      </c>
      <c r="I224" s="219"/>
      <c r="J224" s="219"/>
      <c r="K224" s="236"/>
      <c r="L224" s="219"/>
      <c r="M224" s="219"/>
      <c r="N224" s="236"/>
    </row>
    <row r="225" spans="1:14" x14ac:dyDescent="0.25">
      <c r="A225" s="309" t="s">
        <v>12</v>
      </c>
      <c r="B225" s="164" t="s">
        <v>62</v>
      </c>
      <c r="C225" s="156" t="s">
        <v>26</v>
      </c>
      <c r="D225" s="172">
        <v>1201281740</v>
      </c>
      <c r="E225" s="130" t="s">
        <v>13</v>
      </c>
      <c r="F225" s="219">
        <f t="shared" ref="F225:G225" si="113">SUM(F226)</f>
        <v>422000</v>
      </c>
      <c r="G225" s="219">
        <f t="shared" si="113"/>
        <v>607000</v>
      </c>
      <c r="H225" s="240">
        <f t="shared" si="112"/>
        <v>185000</v>
      </c>
      <c r="I225" s="219"/>
      <c r="J225" s="219"/>
      <c r="K225" s="236"/>
      <c r="L225" s="219"/>
      <c r="M225" s="219"/>
      <c r="N225" s="236"/>
    </row>
    <row r="226" spans="1:14" ht="23.25" x14ac:dyDescent="0.25">
      <c r="A226" s="170" t="s">
        <v>181</v>
      </c>
      <c r="B226" s="164" t="s">
        <v>62</v>
      </c>
      <c r="C226" s="156" t="s">
        <v>26</v>
      </c>
      <c r="D226" s="172">
        <v>1201281740</v>
      </c>
      <c r="E226" s="130" t="s">
        <v>15</v>
      </c>
      <c r="F226" s="219">
        <f>SUM(Лист1!G377)</f>
        <v>422000</v>
      </c>
      <c r="G226" s="219">
        <f>SUM(Лист1!H377)</f>
        <v>607000</v>
      </c>
      <c r="H226" s="240">
        <f t="shared" si="112"/>
        <v>185000</v>
      </c>
      <c r="I226" s="219"/>
      <c r="J226" s="219"/>
      <c r="K226" s="236"/>
      <c r="L226" s="219"/>
      <c r="M226" s="219"/>
      <c r="N226" s="236"/>
    </row>
    <row r="227" spans="1:14" x14ac:dyDescent="0.25">
      <c r="A227" s="309" t="s">
        <v>38</v>
      </c>
      <c r="B227" s="164" t="s">
        <v>62</v>
      </c>
      <c r="C227" s="156" t="s">
        <v>26</v>
      </c>
      <c r="D227" s="172">
        <v>1201281740</v>
      </c>
      <c r="E227" s="156" t="s">
        <v>39</v>
      </c>
      <c r="F227" s="219">
        <f t="shared" ref="F227:G227" si="114">SUM(F228)</f>
        <v>1970000</v>
      </c>
      <c r="G227" s="219">
        <f t="shared" si="114"/>
        <v>1970000</v>
      </c>
      <c r="H227" s="240">
        <f t="shared" si="112"/>
        <v>0</v>
      </c>
      <c r="I227" s="219"/>
      <c r="J227" s="219"/>
      <c r="K227" s="236"/>
      <c r="L227" s="219"/>
      <c r="M227" s="219"/>
      <c r="N227" s="236"/>
    </row>
    <row r="228" spans="1:14" ht="23.25" x14ac:dyDescent="0.25">
      <c r="A228" s="170" t="s">
        <v>93</v>
      </c>
      <c r="B228" s="164" t="s">
        <v>62</v>
      </c>
      <c r="C228" s="156" t="s">
        <v>26</v>
      </c>
      <c r="D228" s="172">
        <v>1201281740</v>
      </c>
      <c r="E228" s="156" t="s">
        <v>94</v>
      </c>
      <c r="F228" s="219">
        <f>SUM(Лист1!G379)</f>
        <v>1970000</v>
      </c>
      <c r="G228" s="219">
        <f>SUM(Лист1!H379)</f>
        <v>1970000</v>
      </c>
      <c r="H228" s="240">
        <f t="shared" si="112"/>
        <v>0</v>
      </c>
      <c r="I228" s="219"/>
      <c r="J228" s="219"/>
      <c r="K228" s="236"/>
      <c r="L228" s="219"/>
      <c r="M228" s="219"/>
      <c r="N228" s="236"/>
    </row>
    <row r="229" spans="1:14" ht="26.25" x14ac:dyDescent="0.25">
      <c r="A229" s="142" t="s">
        <v>426</v>
      </c>
      <c r="B229" s="164" t="s">
        <v>62</v>
      </c>
      <c r="C229" s="156" t="s">
        <v>26</v>
      </c>
      <c r="D229" s="172" t="s">
        <v>422</v>
      </c>
      <c r="E229" s="203" t="s">
        <v>8</v>
      </c>
      <c r="F229" s="219">
        <f>SUM(F233+F230)</f>
        <v>0</v>
      </c>
      <c r="G229" s="219">
        <f t="shared" ref="G229:K229" si="115">SUM(G233+G230)</f>
        <v>0</v>
      </c>
      <c r="H229" s="219">
        <f t="shared" si="115"/>
        <v>0</v>
      </c>
      <c r="I229" s="219">
        <f t="shared" si="115"/>
        <v>0</v>
      </c>
      <c r="J229" s="219">
        <f t="shared" si="115"/>
        <v>0</v>
      </c>
      <c r="K229" s="219">
        <f t="shared" si="115"/>
        <v>0</v>
      </c>
      <c r="L229" s="219">
        <f>SUM(L231)</f>
        <v>12375000</v>
      </c>
      <c r="M229" s="219">
        <f>SUM(M231)</f>
        <v>12375000</v>
      </c>
      <c r="N229" s="219">
        <f>SUM(N231)</f>
        <v>0</v>
      </c>
    </row>
    <row r="230" spans="1:14" ht="22.5" x14ac:dyDescent="0.25">
      <c r="A230" s="143" t="s">
        <v>83</v>
      </c>
      <c r="B230" s="137" t="s">
        <v>62</v>
      </c>
      <c r="C230" s="130" t="s">
        <v>26</v>
      </c>
      <c r="D230" s="172" t="s">
        <v>422</v>
      </c>
      <c r="E230" s="174">
        <v>400</v>
      </c>
      <c r="F230" s="219">
        <f>SUM(F231)</f>
        <v>0</v>
      </c>
      <c r="G230" s="219">
        <f t="shared" ref="G230:N230" si="116">SUM(G231)</f>
        <v>0</v>
      </c>
      <c r="H230" s="219">
        <f t="shared" si="116"/>
        <v>0</v>
      </c>
      <c r="I230" s="219">
        <f t="shared" si="116"/>
        <v>0</v>
      </c>
      <c r="J230" s="219">
        <f t="shared" si="116"/>
        <v>0</v>
      </c>
      <c r="K230" s="219">
        <f t="shared" si="116"/>
        <v>0</v>
      </c>
      <c r="L230" s="219">
        <f t="shared" si="116"/>
        <v>12375000</v>
      </c>
      <c r="M230" s="219">
        <f t="shared" si="116"/>
        <v>12375000</v>
      </c>
      <c r="N230" s="219">
        <f t="shared" si="116"/>
        <v>0</v>
      </c>
    </row>
    <row r="231" spans="1:14" x14ac:dyDescent="0.25">
      <c r="A231" s="134" t="s">
        <v>85</v>
      </c>
      <c r="B231" s="137" t="s">
        <v>62</v>
      </c>
      <c r="C231" s="130" t="s">
        <v>26</v>
      </c>
      <c r="D231" s="172" t="s">
        <v>422</v>
      </c>
      <c r="E231" s="174">
        <v>410</v>
      </c>
      <c r="F231" s="219">
        <f>SUM(F233:F234)</f>
        <v>0</v>
      </c>
      <c r="G231" s="219">
        <f>SUM(G233:G234)</f>
        <v>0</v>
      </c>
      <c r="H231" s="219">
        <f t="shared" ref="H231:M231" si="117">SUM(H233:H234)</f>
        <v>0</v>
      </c>
      <c r="I231" s="219">
        <f t="shared" si="117"/>
        <v>0</v>
      </c>
      <c r="J231" s="219">
        <f t="shared" si="117"/>
        <v>0</v>
      </c>
      <c r="K231" s="219">
        <f t="shared" si="117"/>
        <v>0</v>
      </c>
      <c r="L231" s="219">
        <f t="shared" si="117"/>
        <v>12375000</v>
      </c>
      <c r="M231" s="219">
        <f t="shared" si="117"/>
        <v>12375000</v>
      </c>
      <c r="N231" s="362">
        <f t="shared" ref="N231:N232" si="118">SUM(M231-L231)</f>
        <v>0</v>
      </c>
    </row>
    <row r="232" spans="1:14" x14ac:dyDescent="0.25">
      <c r="A232" s="134" t="s">
        <v>296</v>
      </c>
      <c r="B232" s="137"/>
      <c r="C232" s="130"/>
      <c r="D232" s="172"/>
      <c r="E232" s="130"/>
      <c r="F232" s="219"/>
      <c r="G232" s="219"/>
      <c r="H232" s="240">
        <f t="shared" ref="H232" si="119">SUM(G232-F232)</f>
        <v>0</v>
      </c>
      <c r="I232" s="219"/>
      <c r="J232" s="219"/>
      <c r="K232" s="359"/>
      <c r="L232" s="219"/>
      <c r="M232" s="219"/>
      <c r="N232" s="362">
        <f t="shared" si="118"/>
        <v>0</v>
      </c>
    </row>
    <row r="233" spans="1:14" ht="23.25" x14ac:dyDescent="0.25">
      <c r="A233" s="134" t="s">
        <v>414</v>
      </c>
      <c r="B233" s="137" t="s">
        <v>62</v>
      </c>
      <c r="C233" s="130" t="s">
        <v>26</v>
      </c>
      <c r="D233" s="172" t="s">
        <v>422</v>
      </c>
      <c r="E233" s="137" t="s">
        <v>86</v>
      </c>
      <c r="F233" s="219">
        <f>SUM(Лист1!G370)</f>
        <v>0</v>
      </c>
      <c r="G233" s="219">
        <f>SUM(Лист1!H370)</f>
        <v>0</v>
      </c>
      <c r="H233" s="219">
        <f>SUM(Лист1!I370)</f>
        <v>0</v>
      </c>
      <c r="I233" s="219">
        <f>SUM(Лист1!J370)</f>
        <v>0</v>
      </c>
      <c r="J233" s="219">
        <f>SUM(Лист1!K370)</f>
        <v>0</v>
      </c>
      <c r="K233" s="219">
        <f>SUM(Лист1!L370)</f>
        <v>0</v>
      </c>
      <c r="L233" s="219">
        <f>SUM(Лист1!M370)</f>
        <v>0</v>
      </c>
      <c r="M233" s="219">
        <f>SUM(Лист1!N370)</f>
        <v>0</v>
      </c>
      <c r="N233" s="219">
        <f>SUM(Лист1!O370)</f>
        <v>0</v>
      </c>
    </row>
    <row r="234" spans="1:14" ht="23.25" x14ac:dyDescent="0.25">
      <c r="A234" s="134" t="s">
        <v>415</v>
      </c>
      <c r="B234" s="187" t="s">
        <v>62</v>
      </c>
      <c r="C234" s="187" t="s">
        <v>26</v>
      </c>
      <c r="D234" s="172" t="s">
        <v>422</v>
      </c>
      <c r="E234" s="187" t="s">
        <v>86</v>
      </c>
      <c r="F234" s="219">
        <f>SUM(Лист1!G371)</f>
        <v>0</v>
      </c>
      <c r="G234" s="219">
        <f>SUM(Лист1!H371)</f>
        <v>0</v>
      </c>
      <c r="H234" s="219">
        <f>SUM(Лист1!I371)</f>
        <v>0</v>
      </c>
      <c r="I234" s="219">
        <f>SUM(Лист1!J371)</f>
        <v>0</v>
      </c>
      <c r="J234" s="219">
        <f>SUM(Лист1!K371)</f>
        <v>0</v>
      </c>
      <c r="K234" s="219">
        <f>SUM(Лист1!L371)</f>
        <v>0</v>
      </c>
      <c r="L234" s="219">
        <f>SUM(Лист1!M371)</f>
        <v>12375000</v>
      </c>
      <c r="M234" s="219">
        <f>SUM(Лист1!N371)</f>
        <v>12375000</v>
      </c>
      <c r="N234" s="219">
        <f>SUM(Лист1!O371)</f>
        <v>0</v>
      </c>
    </row>
    <row r="235" spans="1:14" ht="26.25" x14ac:dyDescent="0.25">
      <c r="A235" s="146" t="s">
        <v>434</v>
      </c>
      <c r="B235" s="164" t="s">
        <v>62</v>
      </c>
      <c r="C235" s="156" t="s">
        <v>26</v>
      </c>
      <c r="D235" s="172" t="s">
        <v>441</v>
      </c>
      <c r="E235" s="176" t="s">
        <v>8</v>
      </c>
      <c r="F235" s="219">
        <f>SUM(F236)</f>
        <v>255000</v>
      </c>
      <c r="G235" s="219">
        <f>SUM(G236)</f>
        <v>4250000</v>
      </c>
      <c r="H235" s="240">
        <f t="shared" ref="H235:H237" si="120">SUM(G235-F235)</f>
        <v>3995000</v>
      </c>
      <c r="I235" s="219"/>
      <c r="J235" s="219"/>
      <c r="K235" s="219"/>
      <c r="L235" s="219"/>
      <c r="M235" s="219"/>
      <c r="N235" s="219"/>
    </row>
    <row r="236" spans="1:14" x14ac:dyDescent="0.25">
      <c r="A236" s="309" t="s">
        <v>12</v>
      </c>
      <c r="B236" s="137" t="s">
        <v>62</v>
      </c>
      <c r="C236" s="130" t="s">
        <v>26</v>
      </c>
      <c r="D236" s="172" t="s">
        <v>441</v>
      </c>
      <c r="E236" s="187" t="s">
        <v>13</v>
      </c>
      <c r="F236" s="219">
        <f>SUM(F237)</f>
        <v>255000</v>
      </c>
      <c r="G236" s="219">
        <f>SUM(G237)</f>
        <v>4250000</v>
      </c>
      <c r="H236" s="240">
        <f t="shared" si="120"/>
        <v>3995000</v>
      </c>
      <c r="I236" s="219"/>
      <c r="J236" s="219"/>
      <c r="K236" s="219"/>
      <c r="L236" s="219"/>
      <c r="M236" s="219"/>
      <c r="N236" s="219"/>
    </row>
    <row r="237" spans="1:14" ht="23.25" x14ac:dyDescent="0.25">
      <c r="A237" s="170" t="s">
        <v>181</v>
      </c>
      <c r="B237" s="137" t="s">
        <v>62</v>
      </c>
      <c r="C237" s="130" t="s">
        <v>26</v>
      </c>
      <c r="D237" s="172" t="s">
        <v>441</v>
      </c>
      <c r="E237" s="187" t="s">
        <v>15</v>
      </c>
      <c r="F237" s="219">
        <f>SUM(Лист1!G374)</f>
        <v>255000</v>
      </c>
      <c r="G237" s="219">
        <f>SUM(Лист1!H374)</f>
        <v>4250000</v>
      </c>
      <c r="H237" s="240">
        <f t="shared" si="120"/>
        <v>3995000</v>
      </c>
      <c r="I237" s="219"/>
      <c r="J237" s="219"/>
      <c r="K237" s="219"/>
      <c r="L237" s="219"/>
      <c r="M237" s="219"/>
      <c r="N237" s="219"/>
    </row>
    <row r="238" spans="1:14" ht="18" x14ac:dyDescent="0.25">
      <c r="A238" s="157" t="s">
        <v>436</v>
      </c>
      <c r="B238" s="150" t="s">
        <v>49</v>
      </c>
      <c r="C238" s="151" t="s">
        <v>7</v>
      </c>
      <c r="D238" s="151" t="s">
        <v>131</v>
      </c>
      <c r="E238" s="151" t="s">
        <v>8</v>
      </c>
      <c r="F238" s="370">
        <f>SUM(F252+F248+F239)</f>
        <v>8500</v>
      </c>
      <c r="G238" s="370">
        <f t="shared" ref="G238:H238" si="121">SUM(G252+G248+G239)</f>
        <v>8500</v>
      </c>
      <c r="H238" s="370">
        <f t="shared" si="121"/>
        <v>0</v>
      </c>
      <c r="I238" s="219"/>
      <c r="J238" s="219"/>
      <c r="K238" s="219"/>
      <c r="L238" s="219"/>
      <c r="M238" s="219"/>
      <c r="N238" s="219"/>
    </row>
    <row r="239" spans="1:14" ht="26.25" x14ac:dyDescent="0.25">
      <c r="A239" s="326" t="s">
        <v>437</v>
      </c>
      <c r="B239" s="320" t="s">
        <v>49</v>
      </c>
      <c r="C239" s="321" t="s">
        <v>62</v>
      </c>
      <c r="D239" s="321" t="s">
        <v>131</v>
      </c>
      <c r="E239" s="331" t="s">
        <v>8</v>
      </c>
      <c r="F239" s="204">
        <f t="shared" ref="F239:G241" si="122">SUM(F240)</f>
        <v>8500</v>
      </c>
      <c r="G239" s="204">
        <f t="shared" si="122"/>
        <v>8500</v>
      </c>
      <c r="H239" s="204">
        <f t="shared" ref="H239:H242" si="123">SUM(G239-F239)</f>
        <v>0</v>
      </c>
      <c r="I239" s="219"/>
      <c r="J239" s="219"/>
      <c r="K239" s="219"/>
      <c r="L239" s="219"/>
      <c r="M239" s="219"/>
      <c r="N239" s="219"/>
    </row>
    <row r="240" spans="1:14" x14ac:dyDescent="0.25">
      <c r="A240" s="283" t="s">
        <v>438</v>
      </c>
      <c r="B240" s="307" t="s">
        <v>49</v>
      </c>
      <c r="C240" s="306" t="s">
        <v>62</v>
      </c>
      <c r="D240" s="306" t="s">
        <v>439</v>
      </c>
      <c r="E240" s="308" t="s">
        <v>8</v>
      </c>
      <c r="F240" s="219">
        <f t="shared" si="122"/>
        <v>8500</v>
      </c>
      <c r="G240" s="219">
        <f t="shared" si="122"/>
        <v>8500</v>
      </c>
      <c r="H240" s="240">
        <f t="shared" si="123"/>
        <v>0</v>
      </c>
      <c r="I240" s="219"/>
      <c r="J240" s="219"/>
      <c r="K240" s="219"/>
      <c r="L240" s="219"/>
      <c r="M240" s="219"/>
      <c r="N240" s="219"/>
    </row>
    <row r="241" spans="1:14" x14ac:dyDescent="0.25">
      <c r="A241" s="170" t="s">
        <v>12</v>
      </c>
      <c r="B241" s="307" t="s">
        <v>49</v>
      </c>
      <c r="C241" s="306" t="s">
        <v>62</v>
      </c>
      <c r="D241" s="306" t="s">
        <v>439</v>
      </c>
      <c r="E241" s="187" t="s">
        <v>13</v>
      </c>
      <c r="F241" s="219">
        <f t="shared" si="122"/>
        <v>8500</v>
      </c>
      <c r="G241" s="219">
        <f t="shared" si="122"/>
        <v>8500</v>
      </c>
      <c r="H241" s="240">
        <f t="shared" si="123"/>
        <v>0</v>
      </c>
      <c r="I241" s="219"/>
      <c r="J241" s="219"/>
      <c r="K241" s="219"/>
      <c r="L241" s="219"/>
      <c r="M241" s="219"/>
      <c r="N241" s="219"/>
    </row>
    <row r="242" spans="1:14" ht="33.75" x14ac:dyDescent="0.25">
      <c r="A242" s="317" t="s">
        <v>175</v>
      </c>
      <c r="B242" s="307" t="s">
        <v>49</v>
      </c>
      <c r="C242" s="306" t="s">
        <v>62</v>
      </c>
      <c r="D242" s="306" t="s">
        <v>439</v>
      </c>
      <c r="E242" s="187" t="s">
        <v>15</v>
      </c>
      <c r="F242" s="219">
        <f>SUM(Лист1!G384)</f>
        <v>8500</v>
      </c>
      <c r="G242" s="219">
        <f>SUM(Лист1!H384)</f>
        <v>8500</v>
      </c>
      <c r="H242" s="240">
        <f t="shared" si="123"/>
        <v>0</v>
      </c>
      <c r="I242" s="219"/>
      <c r="J242" s="219"/>
      <c r="K242" s="219"/>
      <c r="L242" s="219"/>
      <c r="M242" s="219"/>
      <c r="N242" s="219"/>
    </row>
    <row r="243" spans="1:14" ht="18" x14ac:dyDescent="0.25">
      <c r="A243" s="157" t="s">
        <v>18</v>
      </c>
      <c r="B243" s="205" t="s">
        <v>20</v>
      </c>
      <c r="C243" s="206" t="s">
        <v>7</v>
      </c>
      <c r="D243" s="206" t="s">
        <v>131</v>
      </c>
      <c r="E243" s="206" t="s">
        <v>8</v>
      </c>
      <c r="F243" s="230">
        <f>SUM(F244+F270+F306+F322+F289)</f>
        <v>463083029.99999994</v>
      </c>
      <c r="G243" s="230">
        <f>SUM(G244+G270+G306+G322+G289)</f>
        <v>464824335.99999994</v>
      </c>
      <c r="H243" s="218">
        <f t="shared" si="79"/>
        <v>1741306</v>
      </c>
      <c r="I243" s="230">
        <f>SUM(I244+I270+I306+I322+I289)</f>
        <v>458260291.18000001</v>
      </c>
      <c r="J243" s="230">
        <f>SUM(J244+J270+J306+J322+J289)</f>
        <v>458260291.18000001</v>
      </c>
      <c r="K243" s="236">
        <f t="shared" si="80"/>
        <v>0</v>
      </c>
      <c r="L243" s="230">
        <f>SUM(L244+L270+L306+L322+L289)</f>
        <v>428758144.18000001</v>
      </c>
      <c r="M243" s="230">
        <f>SUM(M244+M270+M306+M322+M289)</f>
        <v>428758144.18000001</v>
      </c>
      <c r="N243" s="236">
        <f t="shared" si="81"/>
        <v>0</v>
      </c>
    </row>
    <row r="244" spans="1:14" x14ac:dyDescent="0.25">
      <c r="A244" s="133" t="s">
        <v>21</v>
      </c>
      <c r="B244" s="163" t="s">
        <v>20</v>
      </c>
      <c r="C244" s="159" t="s">
        <v>22</v>
      </c>
      <c r="D244" s="159" t="s">
        <v>131</v>
      </c>
      <c r="E244" s="160" t="s">
        <v>8</v>
      </c>
      <c r="F244" s="230">
        <f>SUM(F258+F261+F264+F248+F245+F267+F253)</f>
        <v>115244161.94</v>
      </c>
      <c r="G244" s="230">
        <f>SUM(G258+G261+G264+G248+G245+G267+G253)</f>
        <v>117287161.94</v>
      </c>
      <c r="H244" s="204">
        <f t="shared" ref="H244:H247" si="124">SUM(G244-F244)</f>
        <v>2043000</v>
      </c>
      <c r="I244" s="230">
        <f t="shared" ref="I244:N244" si="125">SUM(I258+I261+I264+I248)</f>
        <v>147436010</v>
      </c>
      <c r="J244" s="230">
        <f t="shared" si="125"/>
        <v>147436010</v>
      </c>
      <c r="K244" s="230">
        <f t="shared" si="125"/>
        <v>0</v>
      </c>
      <c r="L244" s="230">
        <f t="shared" si="125"/>
        <v>113304176</v>
      </c>
      <c r="M244" s="230">
        <f t="shared" si="125"/>
        <v>113304176</v>
      </c>
      <c r="N244" s="230">
        <f t="shared" si="125"/>
        <v>0</v>
      </c>
    </row>
    <row r="245" spans="1:14" ht="26.25" x14ac:dyDescent="0.25">
      <c r="A245" s="283" t="s">
        <v>257</v>
      </c>
      <c r="B245" s="164" t="s">
        <v>20</v>
      </c>
      <c r="C245" s="156" t="s">
        <v>22</v>
      </c>
      <c r="D245" s="306" t="s">
        <v>258</v>
      </c>
      <c r="E245" s="308" t="s">
        <v>8</v>
      </c>
      <c r="F245" s="219">
        <f>SUM(F246+F248)</f>
        <v>324846.15000000002</v>
      </c>
      <c r="G245" s="219">
        <f>SUM(G246+G248)</f>
        <v>324846.15000000002</v>
      </c>
      <c r="H245" s="240">
        <f t="shared" si="124"/>
        <v>0</v>
      </c>
      <c r="I245" s="230"/>
      <c r="J245" s="230"/>
      <c r="K245" s="230"/>
      <c r="L245" s="230"/>
      <c r="M245" s="230"/>
      <c r="N245" s="230"/>
    </row>
    <row r="246" spans="1:14" x14ac:dyDescent="0.25">
      <c r="A246" s="170" t="s">
        <v>12</v>
      </c>
      <c r="B246" s="307" t="s">
        <v>20</v>
      </c>
      <c r="C246" s="306" t="s">
        <v>22</v>
      </c>
      <c r="D246" s="306" t="s">
        <v>258</v>
      </c>
      <c r="E246" s="307" t="s">
        <v>13</v>
      </c>
      <c r="F246" s="219">
        <f>SUM(F247)</f>
        <v>324846.15000000002</v>
      </c>
      <c r="G246" s="219">
        <f>SUM(G247)</f>
        <v>324846.15000000002</v>
      </c>
      <c r="H246" s="240">
        <f t="shared" si="124"/>
        <v>0</v>
      </c>
      <c r="I246" s="230"/>
      <c r="J246" s="230"/>
      <c r="K246" s="230"/>
      <c r="L246" s="230"/>
      <c r="M246" s="230"/>
      <c r="N246" s="230"/>
    </row>
    <row r="247" spans="1:14" ht="33.75" x14ac:dyDescent="0.25">
      <c r="A247" s="317" t="s">
        <v>175</v>
      </c>
      <c r="B247" s="164" t="s">
        <v>20</v>
      </c>
      <c r="C247" s="156" t="s">
        <v>22</v>
      </c>
      <c r="D247" s="306" t="s">
        <v>258</v>
      </c>
      <c r="E247" s="307" t="s">
        <v>15</v>
      </c>
      <c r="F247" s="219">
        <f>SUM(Лист1!G389)</f>
        <v>324846.15000000002</v>
      </c>
      <c r="G247" s="219">
        <f>SUM(Лист1!H389)</f>
        <v>324846.15000000002</v>
      </c>
      <c r="H247" s="240">
        <f t="shared" si="124"/>
        <v>0</v>
      </c>
      <c r="I247" s="230"/>
      <c r="J247" s="230"/>
      <c r="K247" s="230"/>
      <c r="L247" s="230"/>
      <c r="M247" s="230"/>
      <c r="N247" s="230"/>
    </row>
    <row r="248" spans="1:14" ht="26.25" x14ac:dyDescent="0.25">
      <c r="A248" s="142" t="s">
        <v>318</v>
      </c>
      <c r="B248" s="164" t="s">
        <v>20</v>
      </c>
      <c r="C248" s="156" t="s">
        <v>22</v>
      </c>
      <c r="D248" s="172" t="s">
        <v>424</v>
      </c>
      <c r="E248" s="203" t="s">
        <v>8</v>
      </c>
      <c r="F248" s="219">
        <f>SUM(F249)</f>
        <v>0</v>
      </c>
      <c r="G248" s="219">
        <f>SUM(G249)</f>
        <v>0</v>
      </c>
      <c r="H248" s="240">
        <f t="shared" si="79"/>
        <v>0</v>
      </c>
      <c r="I248" s="219">
        <f t="shared" ref="I248:J249" si="126">SUM(I249)</f>
        <v>38606081</v>
      </c>
      <c r="J248" s="219">
        <f t="shared" si="126"/>
        <v>38606081</v>
      </c>
      <c r="K248" s="204">
        <f t="shared" si="80"/>
        <v>0</v>
      </c>
      <c r="L248" s="254">
        <f t="shared" ref="L248:M249" si="127">SUM(L249)</f>
        <v>0</v>
      </c>
      <c r="M248" s="254">
        <f t="shared" si="127"/>
        <v>0</v>
      </c>
      <c r="N248" s="204">
        <f t="shared" si="81"/>
        <v>0</v>
      </c>
    </row>
    <row r="249" spans="1:14" ht="22.5" x14ac:dyDescent="0.25">
      <c r="A249" s="143" t="s">
        <v>83</v>
      </c>
      <c r="B249" s="307" t="s">
        <v>20</v>
      </c>
      <c r="C249" s="306" t="s">
        <v>22</v>
      </c>
      <c r="D249" s="172" t="s">
        <v>424</v>
      </c>
      <c r="E249" s="174">
        <v>400</v>
      </c>
      <c r="F249" s="219">
        <f>SUM(F250)</f>
        <v>0</v>
      </c>
      <c r="G249" s="219">
        <f>SUM(G250)</f>
        <v>0</v>
      </c>
      <c r="H249" s="240">
        <f t="shared" si="79"/>
        <v>0</v>
      </c>
      <c r="I249" s="219">
        <f t="shared" si="126"/>
        <v>38606081</v>
      </c>
      <c r="J249" s="219">
        <f t="shared" si="126"/>
        <v>38606081</v>
      </c>
      <c r="K249" s="240">
        <f t="shared" si="80"/>
        <v>0</v>
      </c>
      <c r="L249" s="219">
        <f t="shared" si="127"/>
        <v>0</v>
      </c>
      <c r="M249" s="219">
        <f t="shared" si="127"/>
        <v>0</v>
      </c>
      <c r="N249" s="240">
        <f t="shared" si="81"/>
        <v>0</v>
      </c>
    </row>
    <row r="250" spans="1:14" x14ac:dyDescent="0.25">
      <c r="A250" s="134" t="s">
        <v>85</v>
      </c>
      <c r="B250" s="164" t="s">
        <v>20</v>
      </c>
      <c r="C250" s="156" t="s">
        <v>22</v>
      </c>
      <c r="D250" s="172" t="s">
        <v>424</v>
      </c>
      <c r="E250" s="174">
        <v>410</v>
      </c>
      <c r="F250" s="219">
        <f>SUM(F252)</f>
        <v>0</v>
      </c>
      <c r="G250" s="219">
        <f>SUM(G252)</f>
        <v>0</v>
      </c>
      <c r="H250" s="240">
        <f t="shared" si="79"/>
        <v>0</v>
      </c>
      <c r="I250" s="219">
        <f t="shared" ref="I250:J250" si="128">SUM(I252)</f>
        <v>38606081</v>
      </c>
      <c r="J250" s="219">
        <f t="shared" si="128"/>
        <v>38606081</v>
      </c>
      <c r="K250" s="240">
        <f t="shared" si="80"/>
        <v>0</v>
      </c>
      <c r="L250" s="219">
        <f t="shared" ref="L250:M250" si="129">SUM(L252)</f>
        <v>0</v>
      </c>
      <c r="M250" s="219">
        <f t="shared" si="129"/>
        <v>0</v>
      </c>
      <c r="N250" s="240">
        <f t="shared" si="81"/>
        <v>0</v>
      </c>
    </row>
    <row r="251" spans="1:14" x14ac:dyDescent="0.25">
      <c r="A251" s="134" t="s">
        <v>296</v>
      </c>
      <c r="B251" s="307"/>
      <c r="C251" s="306"/>
      <c r="D251" s="172"/>
      <c r="E251" s="130"/>
      <c r="F251" s="219"/>
      <c r="G251" s="219"/>
      <c r="H251" s="240">
        <f t="shared" si="79"/>
        <v>0</v>
      </c>
      <c r="I251" s="219"/>
      <c r="J251" s="219"/>
      <c r="K251" s="240">
        <f t="shared" si="80"/>
        <v>0</v>
      </c>
      <c r="L251" s="219"/>
      <c r="M251" s="219"/>
      <c r="N251" s="240">
        <f t="shared" si="81"/>
        <v>0</v>
      </c>
    </row>
    <row r="252" spans="1:14" ht="23.25" x14ac:dyDescent="0.25">
      <c r="A252" s="134" t="s">
        <v>385</v>
      </c>
      <c r="B252" s="164" t="s">
        <v>20</v>
      </c>
      <c r="C252" s="156" t="s">
        <v>22</v>
      </c>
      <c r="D252" s="172" t="s">
        <v>424</v>
      </c>
      <c r="E252" s="137" t="s">
        <v>86</v>
      </c>
      <c r="F252" s="219">
        <f>SUM(Лист1!G394)</f>
        <v>0</v>
      </c>
      <c r="G252" s="219">
        <f>SUM(Лист1!H394)</f>
        <v>0</v>
      </c>
      <c r="H252" s="219">
        <f>SUM(Лист1!I394)</f>
        <v>0</v>
      </c>
      <c r="I252" s="219">
        <f>SUM(Лист1!J394)</f>
        <v>38606081</v>
      </c>
      <c r="J252" s="219">
        <f>SUM(Лист1!K394)</f>
        <v>38606081</v>
      </c>
      <c r="K252" s="219">
        <f>SUM(Лист1!L394)</f>
        <v>0</v>
      </c>
      <c r="L252" s="219">
        <f>SUM(Лист1!M394)</f>
        <v>0</v>
      </c>
      <c r="M252" s="219">
        <f>SUM(Лист1!N394)</f>
        <v>0</v>
      </c>
      <c r="N252" s="219">
        <f>SUM(Лист1!O394)</f>
        <v>0</v>
      </c>
    </row>
    <row r="253" spans="1:14" ht="26.25" x14ac:dyDescent="0.25">
      <c r="A253" s="283" t="s">
        <v>358</v>
      </c>
      <c r="B253" s="164" t="s">
        <v>20</v>
      </c>
      <c r="C253" s="156" t="s">
        <v>22</v>
      </c>
      <c r="D253" s="306" t="s">
        <v>359</v>
      </c>
      <c r="E253" s="308" t="s">
        <v>8</v>
      </c>
      <c r="F253" s="219">
        <f>SUM(F254)</f>
        <v>0</v>
      </c>
      <c r="G253" s="219">
        <f>SUM(G254)</f>
        <v>2043000</v>
      </c>
      <c r="H253" s="240">
        <f t="shared" ref="H253:H257" si="130">SUM(G253-F253)</f>
        <v>2043000</v>
      </c>
      <c r="I253" s="219"/>
      <c r="J253" s="219"/>
      <c r="K253" s="219"/>
      <c r="L253" s="219"/>
      <c r="M253" s="219"/>
      <c r="N253" s="219"/>
    </row>
    <row r="254" spans="1:14" ht="22.5" x14ac:dyDescent="0.25">
      <c r="A254" s="309" t="s">
        <v>83</v>
      </c>
      <c r="B254" s="307" t="s">
        <v>20</v>
      </c>
      <c r="C254" s="306" t="s">
        <v>22</v>
      </c>
      <c r="D254" s="306" t="s">
        <v>359</v>
      </c>
      <c r="E254" s="306">
        <v>400</v>
      </c>
      <c r="F254" s="219">
        <f>SUM(F255)</f>
        <v>0</v>
      </c>
      <c r="G254" s="219">
        <f>SUM(G255)</f>
        <v>2043000</v>
      </c>
      <c r="H254" s="240">
        <f t="shared" si="130"/>
        <v>2043000</v>
      </c>
      <c r="I254" s="219"/>
      <c r="J254" s="219"/>
      <c r="K254" s="219"/>
      <c r="L254" s="219"/>
      <c r="M254" s="219"/>
      <c r="N254" s="219"/>
    </row>
    <row r="255" spans="1:14" x14ac:dyDescent="0.25">
      <c r="A255" s="170" t="s">
        <v>85</v>
      </c>
      <c r="B255" s="164" t="s">
        <v>20</v>
      </c>
      <c r="C255" s="156" t="s">
        <v>22</v>
      </c>
      <c r="D255" s="306" t="s">
        <v>359</v>
      </c>
      <c r="E255" s="306">
        <v>410</v>
      </c>
      <c r="F255" s="219">
        <f>SUM(F257)</f>
        <v>0</v>
      </c>
      <c r="G255" s="219">
        <f>SUM(G257)</f>
        <v>2043000</v>
      </c>
      <c r="H255" s="240">
        <f t="shared" si="130"/>
        <v>2043000</v>
      </c>
      <c r="I255" s="219"/>
      <c r="J255" s="219"/>
      <c r="K255" s="219"/>
      <c r="L255" s="219"/>
      <c r="M255" s="219"/>
      <c r="N255" s="219"/>
    </row>
    <row r="256" spans="1:14" x14ac:dyDescent="0.25">
      <c r="A256" s="170" t="s">
        <v>296</v>
      </c>
      <c r="B256" s="307"/>
      <c r="C256" s="306"/>
      <c r="D256" s="306"/>
      <c r="E256" s="306"/>
      <c r="F256" s="219"/>
      <c r="G256" s="219"/>
      <c r="H256" s="240">
        <f t="shared" si="130"/>
        <v>0</v>
      </c>
      <c r="I256" s="219"/>
      <c r="J256" s="219"/>
      <c r="K256" s="219"/>
      <c r="L256" s="219"/>
      <c r="M256" s="219"/>
      <c r="N256" s="219"/>
    </row>
    <row r="257" spans="1:14" ht="34.9" customHeight="1" x14ac:dyDescent="0.25">
      <c r="A257" s="170" t="s">
        <v>454</v>
      </c>
      <c r="B257" s="164" t="s">
        <v>20</v>
      </c>
      <c r="C257" s="156" t="s">
        <v>22</v>
      </c>
      <c r="D257" s="306" t="s">
        <v>359</v>
      </c>
      <c r="E257" s="306">
        <v>410</v>
      </c>
      <c r="F257" s="219">
        <v>0</v>
      </c>
      <c r="G257" s="219">
        <v>2043000</v>
      </c>
      <c r="H257" s="240">
        <f t="shared" si="130"/>
        <v>2043000</v>
      </c>
      <c r="I257" s="219"/>
      <c r="J257" s="219"/>
      <c r="K257" s="219"/>
      <c r="L257" s="219"/>
      <c r="M257" s="219"/>
      <c r="N257" s="219"/>
    </row>
    <row r="258" spans="1:14" x14ac:dyDescent="0.25">
      <c r="A258" s="141" t="s">
        <v>214</v>
      </c>
      <c r="B258" s="137" t="s">
        <v>20</v>
      </c>
      <c r="C258" s="138" t="s">
        <v>22</v>
      </c>
      <c r="D258" s="138" t="s">
        <v>215</v>
      </c>
      <c r="E258" s="139" t="s">
        <v>8</v>
      </c>
      <c r="F258" s="179">
        <f>SUM(F259)</f>
        <v>26011191.789999999</v>
      </c>
      <c r="G258" s="179">
        <f t="shared" ref="G258:M258" si="131">SUM(G259)</f>
        <v>26011191.789999999</v>
      </c>
      <c r="H258" s="360">
        <f t="shared" si="79"/>
        <v>0</v>
      </c>
      <c r="I258" s="179">
        <f t="shared" si="131"/>
        <v>20007893</v>
      </c>
      <c r="J258" s="179">
        <f t="shared" si="131"/>
        <v>20007893</v>
      </c>
      <c r="K258" s="236">
        <f t="shared" si="80"/>
        <v>0</v>
      </c>
      <c r="L258" s="179">
        <f t="shared" si="131"/>
        <v>24482140</v>
      </c>
      <c r="M258" s="179">
        <f t="shared" si="131"/>
        <v>24482140</v>
      </c>
      <c r="N258" s="236">
        <f t="shared" si="81"/>
        <v>0</v>
      </c>
    </row>
    <row r="259" spans="1:14" ht="23.25" x14ac:dyDescent="0.25">
      <c r="A259" s="134" t="s">
        <v>16</v>
      </c>
      <c r="B259" s="137" t="s">
        <v>20</v>
      </c>
      <c r="C259" s="138" t="s">
        <v>22</v>
      </c>
      <c r="D259" s="138" t="s">
        <v>215</v>
      </c>
      <c r="E259" s="137" t="s">
        <v>17</v>
      </c>
      <c r="F259" s="179">
        <f>SUM(F260:F260)</f>
        <v>26011191.789999999</v>
      </c>
      <c r="G259" s="179">
        <f t="shared" ref="G259:M259" si="132">SUM(G260:G260)</f>
        <v>26011191.789999999</v>
      </c>
      <c r="H259" s="360">
        <f t="shared" si="79"/>
        <v>0</v>
      </c>
      <c r="I259" s="179">
        <f t="shared" si="132"/>
        <v>20007893</v>
      </c>
      <c r="J259" s="179">
        <f t="shared" si="132"/>
        <v>20007893</v>
      </c>
      <c r="K259" s="236">
        <f t="shared" si="80"/>
        <v>0</v>
      </c>
      <c r="L259" s="179">
        <f t="shared" si="132"/>
        <v>24482140</v>
      </c>
      <c r="M259" s="179">
        <f t="shared" si="132"/>
        <v>24482140</v>
      </c>
      <c r="N259" s="236">
        <f t="shared" si="81"/>
        <v>0</v>
      </c>
    </row>
    <row r="260" spans="1:14" x14ac:dyDescent="0.25">
      <c r="A260" s="135" t="s">
        <v>171</v>
      </c>
      <c r="B260" s="137" t="s">
        <v>20</v>
      </c>
      <c r="C260" s="138" t="s">
        <v>22</v>
      </c>
      <c r="D260" s="138" t="s">
        <v>215</v>
      </c>
      <c r="E260" s="137" t="s">
        <v>170</v>
      </c>
      <c r="F260" s="179">
        <f>SUM(Лист1!G53)</f>
        <v>26011191.789999999</v>
      </c>
      <c r="G260" s="179">
        <f>SUM(Лист1!H53)</f>
        <v>26011191.789999999</v>
      </c>
      <c r="H260" s="360">
        <f t="shared" si="79"/>
        <v>0</v>
      </c>
      <c r="I260" s="179">
        <f>SUM(Лист1!J53)</f>
        <v>20007893</v>
      </c>
      <c r="J260" s="179">
        <f>SUM(Лист1!K53)</f>
        <v>20007893</v>
      </c>
      <c r="K260" s="236">
        <f t="shared" si="80"/>
        <v>0</v>
      </c>
      <c r="L260" s="179">
        <f>SUM(Лист1!M53)</f>
        <v>24482140</v>
      </c>
      <c r="M260" s="179">
        <f>SUM(Лист1!N53)</f>
        <v>24482140</v>
      </c>
      <c r="N260" s="236">
        <f t="shared" si="81"/>
        <v>0</v>
      </c>
    </row>
    <row r="261" spans="1:14" ht="39" x14ac:dyDescent="0.25">
      <c r="A261" s="141" t="s">
        <v>23</v>
      </c>
      <c r="B261" s="137" t="s">
        <v>20</v>
      </c>
      <c r="C261" s="139" t="s">
        <v>22</v>
      </c>
      <c r="D261" s="138" t="s">
        <v>132</v>
      </c>
      <c r="E261" s="139" t="s">
        <v>8</v>
      </c>
      <c r="F261" s="179">
        <f t="shared" ref="F261:M262" si="133">SUM(F262)</f>
        <v>88102036</v>
      </c>
      <c r="G261" s="179">
        <f t="shared" si="133"/>
        <v>88102036</v>
      </c>
      <c r="H261" s="218">
        <f t="shared" si="79"/>
        <v>0</v>
      </c>
      <c r="I261" s="179">
        <f t="shared" si="133"/>
        <v>88102036</v>
      </c>
      <c r="J261" s="179">
        <f t="shared" si="133"/>
        <v>88102036</v>
      </c>
      <c r="K261" s="236">
        <f t="shared" si="80"/>
        <v>0</v>
      </c>
      <c r="L261" s="179">
        <f t="shared" si="133"/>
        <v>88102036</v>
      </c>
      <c r="M261" s="179">
        <f t="shared" si="133"/>
        <v>88102036</v>
      </c>
      <c r="N261" s="236">
        <f t="shared" si="81"/>
        <v>0</v>
      </c>
    </row>
    <row r="262" spans="1:14" ht="23.25" x14ac:dyDescent="0.25">
      <c r="A262" s="134" t="s">
        <v>16</v>
      </c>
      <c r="B262" s="137" t="s">
        <v>20</v>
      </c>
      <c r="C262" s="139" t="s">
        <v>22</v>
      </c>
      <c r="D262" s="138" t="s">
        <v>132</v>
      </c>
      <c r="E262" s="137" t="s">
        <v>17</v>
      </c>
      <c r="F262" s="179">
        <f t="shared" si="133"/>
        <v>88102036</v>
      </c>
      <c r="G262" s="179">
        <f t="shared" si="133"/>
        <v>88102036</v>
      </c>
      <c r="H262" s="218">
        <f t="shared" si="79"/>
        <v>0</v>
      </c>
      <c r="I262" s="179">
        <f t="shared" si="133"/>
        <v>88102036</v>
      </c>
      <c r="J262" s="179">
        <f t="shared" si="133"/>
        <v>88102036</v>
      </c>
      <c r="K262" s="236">
        <f t="shared" si="80"/>
        <v>0</v>
      </c>
      <c r="L262" s="179">
        <f t="shared" si="133"/>
        <v>88102036</v>
      </c>
      <c r="M262" s="179">
        <f t="shared" si="133"/>
        <v>88102036</v>
      </c>
      <c r="N262" s="236">
        <f t="shared" si="81"/>
        <v>0</v>
      </c>
    </row>
    <row r="263" spans="1:14" x14ac:dyDescent="0.25">
      <c r="A263" s="135" t="s">
        <v>171</v>
      </c>
      <c r="B263" s="137" t="s">
        <v>20</v>
      </c>
      <c r="C263" s="139" t="s">
        <v>22</v>
      </c>
      <c r="D263" s="138" t="s">
        <v>132</v>
      </c>
      <c r="E263" s="137" t="s">
        <v>170</v>
      </c>
      <c r="F263" s="179">
        <f>SUM(Лист1!G56)</f>
        <v>88102036</v>
      </c>
      <c r="G263" s="179">
        <f>SUM(Лист1!H56)</f>
        <v>88102036</v>
      </c>
      <c r="H263" s="218">
        <f t="shared" si="79"/>
        <v>0</v>
      </c>
      <c r="I263" s="179">
        <f>SUM(Лист1!J56)</f>
        <v>88102036</v>
      </c>
      <c r="J263" s="179">
        <f>SUM(Лист1!K56)</f>
        <v>88102036</v>
      </c>
      <c r="K263" s="236">
        <f t="shared" si="80"/>
        <v>0</v>
      </c>
      <c r="L263" s="179">
        <f>SUM(Лист1!M56)</f>
        <v>88102036</v>
      </c>
      <c r="M263" s="179">
        <f>SUM(Лист1!N56)</f>
        <v>88102036</v>
      </c>
      <c r="N263" s="236">
        <f t="shared" si="81"/>
        <v>0</v>
      </c>
    </row>
    <row r="264" spans="1:14" ht="51.75" x14ac:dyDescent="0.25">
      <c r="A264" s="136" t="s">
        <v>24</v>
      </c>
      <c r="B264" s="137" t="s">
        <v>20</v>
      </c>
      <c r="C264" s="139" t="s">
        <v>22</v>
      </c>
      <c r="D264" s="138" t="s">
        <v>133</v>
      </c>
      <c r="E264" s="137" t="s">
        <v>8</v>
      </c>
      <c r="F264" s="179">
        <f t="shared" ref="F264:M265" si="134">SUM(F265)</f>
        <v>720000</v>
      </c>
      <c r="G264" s="179">
        <f t="shared" si="134"/>
        <v>720000</v>
      </c>
      <c r="H264" s="218">
        <f t="shared" si="79"/>
        <v>0</v>
      </c>
      <c r="I264" s="179">
        <f t="shared" si="134"/>
        <v>720000</v>
      </c>
      <c r="J264" s="179">
        <f t="shared" si="134"/>
        <v>720000</v>
      </c>
      <c r="K264" s="236">
        <f t="shared" si="80"/>
        <v>0</v>
      </c>
      <c r="L264" s="179">
        <f t="shared" si="134"/>
        <v>720000</v>
      </c>
      <c r="M264" s="179">
        <f t="shared" si="134"/>
        <v>720000</v>
      </c>
      <c r="N264" s="236">
        <f t="shared" si="81"/>
        <v>0</v>
      </c>
    </row>
    <row r="265" spans="1:14" ht="23.25" x14ac:dyDescent="0.25">
      <c r="A265" s="134" t="s">
        <v>16</v>
      </c>
      <c r="B265" s="137" t="s">
        <v>20</v>
      </c>
      <c r="C265" s="139" t="s">
        <v>22</v>
      </c>
      <c r="D265" s="138" t="s">
        <v>133</v>
      </c>
      <c r="E265" s="137" t="s">
        <v>17</v>
      </c>
      <c r="F265" s="179">
        <f t="shared" si="134"/>
        <v>720000</v>
      </c>
      <c r="G265" s="179">
        <f t="shared" si="134"/>
        <v>720000</v>
      </c>
      <c r="H265" s="218">
        <f t="shared" si="79"/>
        <v>0</v>
      </c>
      <c r="I265" s="179">
        <f t="shared" si="134"/>
        <v>720000</v>
      </c>
      <c r="J265" s="179">
        <f t="shared" si="134"/>
        <v>720000</v>
      </c>
      <c r="K265" s="236">
        <f t="shared" si="80"/>
        <v>0</v>
      </c>
      <c r="L265" s="179">
        <f t="shared" si="134"/>
        <v>720000</v>
      </c>
      <c r="M265" s="179">
        <f t="shared" si="134"/>
        <v>720000</v>
      </c>
      <c r="N265" s="236">
        <f t="shared" si="81"/>
        <v>0</v>
      </c>
    </row>
    <row r="266" spans="1:14" x14ac:dyDescent="0.25">
      <c r="A266" s="135" t="s">
        <v>171</v>
      </c>
      <c r="B266" s="137" t="s">
        <v>20</v>
      </c>
      <c r="C266" s="139" t="s">
        <v>22</v>
      </c>
      <c r="D266" s="138" t="s">
        <v>133</v>
      </c>
      <c r="E266" s="137" t="s">
        <v>170</v>
      </c>
      <c r="F266" s="179">
        <f>SUM(Лист1!G59)</f>
        <v>720000</v>
      </c>
      <c r="G266" s="179">
        <f>SUM(Лист1!H59)</f>
        <v>720000</v>
      </c>
      <c r="H266" s="218">
        <f t="shared" si="79"/>
        <v>0</v>
      </c>
      <c r="I266" s="179">
        <f>SUM(Лист1!J59)</f>
        <v>720000</v>
      </c>
      <c r="J266" s="179">
        <f>SUM(Лист1!K59)</f>
        <v>720000</v>
      </c>
      <c r="K266" s="236">
        <f t="shared" si="80"/>
        <v>0</v>
      </c>
      <c r="L266" s="179">
        <f>SUM(Лист1!M59)</f>
        <v>720000</v>
      </c>
      <c r="M266" s="179">
        <f>SUM(Лист1!N59)</f>
        <v>720000</v>
      </c>
      <c r="N266" s="236">
        <f t="shared" si="81"/>
        <v>0</v>
      </c>
    </row>
    <row r="267" spans="1:14" x14ac:dyDescent="0.25">
      <c r="A267" s="248" t="s">
        <v>429</v>
      </c>
      <c r="B267" s="307" t="s">
        <v>20</v>
      </c>
      <c r="C267" s="308" t="s">
        <v>22</v>
      </c>
      <c r="D267" s="306" t="s">
        <v>430</v>
      </c>
      <c r="E267" s="307" t="s">
        <v>8</v>
      </c>
      <c r="F267" s="219">
        <f>SUM(F268)</f>
        <v>86088</v>
      </c>
      <c r="G267" s="219">
        <f>SUM(G268)</f>
        <v>86088</v>
      </c>
      <c r="H267" s="240">
        <f t="shared" si="79"/>
        <v>0</v>
      </c>
      <c r="I267" s="179"/>
      <c r="J267" s="179"/>
      <c r="K267" s="236"/>
      <c r="L267" s="179"/>
      <c r="M267" s="179"/>
      <c r="N267" s="236"/>
    </row>
    <row r="268" spans="1:14" ht="23.25" x14ac:dyDescent="0.25">
      <c r="A268" s="170" t="s">
        <v>16</v>
      </c>
      <c r="B268" s="187" t="s">
        <v>20</v>
      </c>
      <c r="C268" s="305" t="s">
        <v>22</v>
      </c>
      <c r="D268" s="306" t="s">
        <v>430</v>
      </c>
      <c r="E268" s="187" t="s">
        <v>17</v>
      </c>
      <c r="F268" s="219">
        <f>SUM(F269)</f>
        <v>86088</v>
      </c>
      <c r="G268" s="219">
        <f>SUM(G269)</f>
        <v>86088</v>
      </c>
      <c r="H268" s="240">
        <f t="shared" si="79"/>
        <v>0</v>
      </c>
      <c r="I268" s="179"/>
      <c r="J268" s="179"/>
      <c r="K268" s="236"/>
      <c r="L268" s="179"/>
      <c r="M268" s="179"/>
      <c r="N268" s="236"/>
    </row>
    <row r="269" spans="1:14" x14ac:dyDescent="0.25">
      <c r="A269" s="302" t="s">
        <v>171</v>
      </c>
      <c r="B269" s="187" t="s">
        <v>20</v>
      </c>
      <c r="C269" s="305" t="s">
        <v>22</v>
      </c>
      <c r="D269" s="306" t="s">
        <v>430</v>
      </c>
      <c r="E269" s="187" t="s">
        <v>170</v>
      </c>
      <c r="F269" s="219">
        <f>SUM(Лист1!G62)</f>
        <v>86088</v>
      </c>
      <c r="G269" s="219">
        <f>SUM(Лист1!H62)</f>
        <v>86088</v>
      </c>
      <c r="H269" s="240">
        <f t="shared" si="79"/>
        <v>0</v>
      </c>
      <c r="I269" s="179"/>
      <c r="J269" s="179"/>
      <c r="K269" s="236"/>
      <c r="L269" s="179"/>
      <c r="M269" s="179"/>
      <c r="N269" s="236"/>
    </row>
    <row r="270" spans="1:14" ht="15.75" x14ac:dyDescent="0.25">
      <c r="A270" s="133" t="s">
        <v>25</v>
      </c>
      <c r="B270" s="147" t="s">
        <v>20</v>
      </c>
      <c r="C270" s="148" t="s">
        <v>26</v>
      </c>
      <c r="D270" s="148" t="s">
        <v>131</v>
      </c>
      <c r="E270" s="152" t="s">
        <v>8</v>
      </c>
      <c r="F270" s="230">
        <f>SUM(F271+F275+F279+F283+F286)</f>
        <v>257516331.22999999</v>
      </c>
      <c r="G270" s="230">
        <f>SUM(G271+G275+G279+G283+G286)</f>
        <v>257516331.22999999</v>
      </c>
      <c r="H270" s="218">
        <f t="shared" si="79"/>
        <v>0</v>
      </c>
      <c r="I270" s="230">
        <f t="shared" ref="I270" si="135">SUM(I271+I275+I279)</f>
        <v>230676366</v>
      </c>
      <c r="J270" s="230">
        <f t="shared" ref="J270:M270" si="136">SUM(J271+J275+J279)</f>
        <v>230676366</v>
      </c>
      <c r="K270" s="236">
        <f t="shared" si="80"/>
        <v>0</v>
      </c>
      <c r="L270" s="230">
        <f t="shared" si="136"/>
        <v>235280887.18000001</v>
      </c>
      <c r="M270" s="230">
        <f t="shared" si="136"/>
        <v>235280887.18000001</v>
      </c>
      <c r="N270" s="236">
        <f t="shared" si="81"/>
        <v>0</v>
      </c>
    </row>
    <row r="271" spans="1:14" x14ac:dyDescent="0.25">
      <c r="A271" s="175" t="s">
        <v>27</v>
      </c>
      <c r="B271" s="130" t="s">
        <v>20</v>
      </c>
      <c r="C271" s="131" t="s">
        <v>26</v>
      </c>
      <c r="D271" s="174" t="s">
        <v>216</v>
      </c>
      <c r="E271" s="132" t="s">
        <v>8</v>
      </c>
      <c r="F271" s="179">
        <f>SUM(F272)</f>
        <v>64414780.329999998</v>
      </c>
      <c r="G271" s="179">
        <f t="shared" ref="G271:M271" si="137">SUM(G272)</f>
        <v>64414780.329999998</v>
      </c>
      <c r="H271" s="360">
        <f t="shared" si="79"/>
        <v>0</v>
      </c>
      <c r="I271" s="179">
        <f t="shared" si="137"/>
        <v>42396010</v>
      </c>
      <c r="J271" s="179">
        <f t="shared" si="137"/>
        <v>42396010</v>
      </c>
      <c r="K271" s="236">
        <f t="shared" si="80"/>
        <v>0</v>
      </c>
      <c r="L271" s="179">
        <f t="shared" si="137"/>
        <v>47000531.18</v>
      </c>
      <c r="M271" s="179">
        <f t="shared" si="137"/>
        <v>47000531.18</v>
      </c>
      <c r="N271" s="236">
        <f t="shared" si="81"/>
        <v>0</v>
      </c>
    </row>
    <row r="272" spans="1:14" ht="23.25" x14ac:dyDescent="0.25">
      <c r="A272" s="134" t="s">
        <v>16</v>
      </c>
      <c r="B272" s="130" t="s">
        <v>20</v>
      </c>
      <c r="C272" s="131" t="s">
        <v>26</v>
      </c>
      <c r="D272" s="174" t="s">
        <v>216</v>
      </c>
      <c r="E272" s="130" t="s">
        <v>17</v>
      </c>
      <c r="F272" s="179">
        <f>SUM(F273:F274)</f>
        <v>64414780.329999998</v>
      </c>
      <c r="G272" s="179">
        <f t="shared" ref="G272:I272" si="138">SUM(G273:G274)</f>
        <v>64414780.329999998</v>
      </c>
      <c r="H272" s="360">
        <f t="shared" si="79"/>
        <v>0</v>
      </c>
      <c r="I272" s="179">
        <f t="shared" si="138"/>
        <v>42396010</v>
      </c>
      <c r="J272" s="179">
        <f t="shared" ref="J272:M272" si="139">SUM(J273:J274)</f>
        <v>42396010</v>
      </c>
      <c r="K272" s="236">
        <f t="shared" si="80"/>
        <v>0</v>
      </c>
      <c r="L272" s="179">
        <f t="shared" si="139"/>
        <v>47000531.18</v>
      </c>
      <c r="M272" s="179">
        <f t="shared" si="139"/>
        <v>47000531.18</v>
      </c>
      <c r="N272" s="236">
        <f t="shared" si="81"/>
        <v>0</v>
      </c>
    </row>
    <row r="273" spans="1:14" x14ac:dyDescent="0.25">
      <c r="A273" s="135" t="s">
        <v>171</v>
      </c>
      <c r="B273" s="130" t="s">
        <v>20</v>
      </c>
      <c r="C273" s="131" t="s">
        <v>26</v>
      </c>
      <c r="D273" s="174" t="s">
        <v>216</v>
      </c>
      <c r="E273" s="130" t="s">
        <v>170</v>
      </c>
      <c r="F273" s="246">
        <f>SUM(Лист1!G66)</f>
        <v>46959383.479999997</v>
      </c>
      <c r="G273" s="246">
        <f>SUM(Лист1!H66)</f>
        <v>46959383.479999997</v>
      </c>
      <c r="H273" s="360">
        <f t="shared" si="79"/>
        <v>0</v>
      </c>
      <c r="I273" s="246">
        <f>SUM(Лист1!J66)</f>
        <v>30374486</v>
      </c>
      <c r="J273" s="246">
        <f>SUM(Лист1!K66)</f>
        <v>30374486</v>
      </c>
      <c r="K273" s="236">
        <f t="shared" si="80"/>
        <v>0</v>
      </c>
      <c r="L273" s="246">
        <f>SUM(Лист1!M66)</f>
        <v>33410486</v>
      </c>
      <c r="M273" s="246">
        <f>SUM(Лист1!N66)</f>
        <v>33410486</v>
      </c>
      <c r="N273" s="236">
        <f t="shared" si="81"/>
        <v>0</v>
      </c>
    </row>
    <row r="274" spans="1:14" x14ac:dyDescent="0.25">
      <c r="A274" s="170" t="s">
        <v>173</v>
      </c>
      <c r="B274" s="187" t="s">
        <v>20</v>
      </c>
      <c r="C274" s="188" t="s">
        <v>26</v>
      </c>
      <c r="D274" s="174" t="s">
        <v>216</v>
      </c>
      <c r="E274" s="187" t="s">
        <v>172</v>
      </c>
      <c r="F274" s="246">
        <f>SUM(Лист1!G67)</f>
        <v>17455396.850000001</v>
      </c>
      <c r="G274" s="246">
        <f>SUM(Лист1!H67)</f>
        <v>17455396.850000001</v>
      </c>
      <c r="H274" s="360">
        <f t="shared" si="79"/>
        <v>0</v>
      </c>
      <c r="I274" s="246">
        <f>SUM(Лист1!J67)</f>
        <v>12021524</v>
      </c>
      <c r="J274" s="246">
        <f>SUM(Лист1!K67)</f>
        <v>12021524</v>
      </c>
      <c r="K274" s="236">
        <f t="shared" si="80"/>
        <v>0</v>
      </c>
      <c r="L274" s="246">
        <f>SUM(Лист1!M67)</f>
        <v>13590045.18</v>
      </c>
      <c r="M274" s="246">
        <f>SUM(Лист1!N67)</f>
        <v>13590045.18</v>
      </c>
      <c r="N274" s="236">
        <f t="shared" si="81"/>
        <v>0</v>
      </c>
    </row>
    <row r="275" spans="1:14" ht="64.5" x14ac:dyDescent="0.25">
      <c r="A275" s="186" t="s">
        <v>28</v>
      </c>
      <c r="B275" s="130" t="s">
        <v>20</v>
      </c>
      <c r="C275" s="132" t="s">
        <v>26</v>
      </c>
      <c r="D275" s="138" t="s">
        <v>134</v>
      </c>
      <c r="E275" s="137" t="s">
        <v>8</v>
      </c>
      <c r="F275" s="179">
        <f>SUM(F276)</f>
        <v>183171956</v>
      </c>
      <c r="G275" s="179">
        <f t="shared" ref="G275:M275" si="140">SUM(G276)</f>
        <v>183171956</v>
      </c>
      <c r="H275" s="218">
        <f t="shared" si="79"/>
        <v>0</v>
      </c>
      <c r="I275" s="179">
        <f t="shared" si="140"/>
        <v>183171956</v>
      </c>
      <c r="J275" s="179">
        <f t="shared" si="140"/>
        <v>183171956</v>
      </c>
      <c r="K275" s="236">
        <f t="shared" si="80"/>
        <v>0</v>
      </c>
      <c r="L275" s="179">
        <f t="shared" si="140"/>
        <v>183171956</v>
      </c>
      <c r="M275" s="179">
        <f t="shared" si="140"/>
        <v>183171956</v>
      </c>
      <c r="N275" s="236">
        <f t="shared" si="81"/>
        <v>0</v>
      </c>
    </row>
    <row r="276" spans="1:14" ht="23.25" x14ac:dyDescent="0.25">
      <c r="A276" s="134" t="s">
        <v>16</v>
      </c>
      <c r="B276" s="130" t="s">
        <v>20</v>
      </c>
      <c r="C276" s="132" t="s">
        <v>26</v>
      </c>
      <c r="D276" s="138" t="s">
        <v>134</v>
      </c>
      <c r="E276" s="137" t="s">
        <v>17</v>
      </c>
      <c r="F276" s="179">
        <f>SUM(F277:F278)</f>
        <v>183171956</v>
      </c>
      <c r="G276" s="179">
        <f t="shared" ref="G276:I276" si="141">SUM(G277:G278)</f>
        <v>183171956</v>
      </c>
      <c r="H276" s="218">
        <f t="shared" si="79"/>
        <v>0</v>
      </c>
      <c r="I276" s="179">
        <f t="shared" si="141"/>
        <v>183171956</v>
      </c>
      <c r="J276" s="179">
        <f t="shared" ref="J276:M276" si="142">SUM(J277:J278)</f>
        <v>183171956</v>
      </c>
      <c r="K276" s="236">
        <f t="shared" si="80"/>
        <v>0</v>
      </c>
      <c r="L276" s="179">
        <f t="shared" si="142"/>
        <v>183171956</v>
      </c>
      <c r="M276" s="179">
        <f t="shared" si="142"/>
        <v>183171956</v>
      </c>
      <c r="N276" s="236">
        <f t="shared" si="81"/>
        <v>0</v>
      </c>
    </row>
    <row r="277" spans="1:14" x14ac:dyDescent="0.25">
      <c r="A277" s="135" t="s">
        <v>171</v>
      </c>
      <c r="B277" s="130" t="s">
        <v>20</v>
      </c>
      <c r="C277" s="132" t="s">
        <v>26</v>
      </c>
      <c r="D277" s="138" t="s">
        <v>134</v>
      </c>
      <c r="E277" s="137" t="s">
        <v>170</v>
      </c>
      <c r="F277" s="179">
        <f>SUM(Лист1!G70)</f>
        <v>135021956</v>
      </c>
      <c r="G277" s="179">
        <f>SUM(Лист1!H70)</f>
        <v>135021956</v>
      </c>
      <c r="H277" s="218">
        <f t="shared" ref="H277:H373" si="143">SUM(G277-F277)</f>
        <v>0</v>
      </c>
      <c r="I277" s="179">
        <f>SUM(Лист1!J70)</f>
        <v>135021956</v>
      </c>
      <c r="J277" s="179">
        <f>SUM(Лист1!K70)</f>
        <v>135021956</v>
      </c>
      <c r="K277" s="236">
        <f t="shared" si="80"/>
        <v>0</v>
      </c>
      <c r="L277" s="179">
        <f>SUM(Лист1!M70)</f>
        <v>135021956</v>
      </c>
      <c r="M277" s="179">
        <f>SUM(Лист1!N70)</f>
        <v>135021956</v>
      </c>
      <c r="N277" s="236">
        <f t="shared" si="81"/>
        <v>0</v>
      </c>
    </row>
    <row r="278" spans="1:14" x14ac:dyDescent="0.25">
      <c r="A278" s="170" t="s">
        <v>173</v>
      </c>
      <c r="B278" s="130" t="s">
        <v>20</v>
      </c>
      <c r="C278" s="132" t="s">
        <v>26</v>
      </c>
      <c r="D278" s="138" t="s">
        <v>134</v>
      </c>
      <c r="E278" s="137" t="s">
        <v>172</v>
      </c>
      <c r="F278" s="179">
        <f>SUM(Лист1!G71)</f>
        <v>48150000</v>
      </c>
      <c r="G278" s="179">
        <f>SUM(Лист1!H71)</f>
        <v>48150000</v>
      </c>
      <c r="H278" s="218">
        <f t="shared" si="143"/>
        <v>0</v>
      </c>
      <c r="I278" s="179">
        <f>SUM(Лист1!J71)</f>
        <v>48150000</v>
      </c>
      <c r="J278" s="179">
        <f>SUM(Лист1!K71)</f>
        <v>48150000</v>
      </c>
      <c r="K278" s="236">
        <f t="shared" ref="K278:K374" si="144">SUM(J278-I278)</f>
        <v>0</v>
      </c>
      <c r="L278" s="179">
        <f>SUM(Лист1!M71)</f>
        <v>48150000</v>
      </c>
      <c r="M278" s="179">
        <f>SUM(Лист1!N71)</f>
        <v>48150000</v>
      </c>
      <c r="N278" s="236">
        <f t="shared" ref="N278:N374" si="145">SUM(M278-L278)</f>
        <v>0</v>
      </c>
    </row>
    <row r="279" spans="1:14" ht="51.75" x14ac:dyDescent="0.25">
      <c r="A279" s="136" t="s">
        <v>24</v>
      </c>
      <c r="B279" s="130" t="s">
        <v>20</v>
      </c>
      <c r="C279" s="132" t="s">
        <v>26</v>
      </c>
      <c r="D279" s="138" t="s">
        <v>133</v>
      </c>
      <c r="E279" s="137" t="s">
        <v>8</v>
      </c>
      <c r="F279" s="179">
        <f>SUM(F280)</f>
        <v>5108400</v>
      </c>
      <c r="G279" s="179">
        <f t="shared" ref="G279:M279" si="146">SUM(G280)</f>
        <v>5108400</v>
      </c>
      <c r="H279" s="218">
        <f t="shared" si="143"/>
        <v>0</v>
      </c>
      <c r="I279" s="179">
        <f t="shared" si="146"/>
        <v>5108400</v>
      </c>
      <c r="J279" s="179">
        <f t="shared" si="146"/>
        <v>5108400</v>
      </c>
      <c r="K279" s="236">
        <f t="shared" si="144"/>
        <v>0</v>
      </c>
      <c r="L279" s="179">
        <f t="shared" si="146"/>
        <v>5108400</v>
      </c>
      <c r="M279" s="179">
        <f t="shared" si="146"/>
        <v>5108400</v>
      </c>
      <c r="N279" s="236">
        <f t="shared" si="145"/>
        <v>0</v>
      </c>
    </row>
    <row r="280" spans="1:14" ht="23.25" x14ac:dyDescent="0.25">
      <c r="A280" s="134" t="s">
        <v>16</v>
      </c>
      <c r="B280" s="130" t="s">
        <v>20</v>
      </c>
      <c r="C280" s="132" t="s">
        <v>26</v>
      </c>
      <c r="D280" s="138" t="s">
        <v>133</v>
      </c>
      <c r="E280" s="137" t="s">
        <v>17</v>
      </c>
      <c r="F280" s="179">
        <f>SUM(F281:F282)</f>
        <v>5108400</v>
      </c>
      <c r="G280" s="179">
        <f t="shared" ref="G280:I280" si="147">SUM(G281:G282)</f>
        <v>5108400</v>
      </c>
      <c r="H280" s="218">
        <f t="shared" si="143"/>
        <v>0</v>
      </c>
      <c r="I280" s="179">
        <f t="shared" si="147"/>
        <v>5108400</v>
      </c>
      <c r="J280" s="179">
        <f t="shared" ref="J280:M280" si="148">SUM(J281:J282)</f>
        <v>5108400</v>
      </c>
      <c r="K280" s="236">
        <f t="shared" si="144"/>
        <v>0</v>
      </c>
      <c r="L280" s="179">
        <f t="shared" si="148"/>
        <v>5108400</v>
      </c>
      <c r="M280" s="179">
        <f t="shared" si="148"/>
        <v>5108400</v>
      </c>
      <c r="N280" s="236">
        <f t="shared" si="145"/>
        <v>0</v>
      </c>
    </row>
    <row r="281" spans="1:14" x14ac:dyDescent="0.25">
      <c r="A281" s="135" t="s">
        <v>171</v>
      </c>
      <c r="B281" s="130" t="s">
        <v>20</v>
      </c>
      <c r="C281" s="131" t="s">
        <v>26</v>
      </c>
      <c r="D281" s="138" t="s">
        <v>133</v>
      </c>
      <c r="E281" s="130" t="s">
        <v>170</v>
      </c>
      <c r="F281" s="179">
        <f>SUM(Лист1!G74)</f>
        <v>4608400</v>
      </c>
      <c r="G281" s="179">
        <f>SUM(Лист1!H74)</f>
        <v>4608400</v>
      </c>
      <c r="H281" s="218">
        <f t="shared" si="143"/>
        <v>0</v>
      </c>
      <c r="I281" s="179">
        <f>SUM(Лист1!J74)</f>
        <v>4608400</v>
      </c>
      <c r="J281" s="179">
        <f>SUM(Лист1!K74)</f>
        <v>4608400</v>
      </c>
      <c r="K281" s="236">
        <f t="shared" si="144"/>
        <v>0</v>
      </c>
      <c r="L281" s="179">
        <f>SUM(Лист1!M74)</f>
        <v>4608400</v>
      </c>
      <c r="M281" s="179">
        <f>SUM(Лист1!N74)</f>
        <v>4608400</v>
      </c>
      <c r="N281" s="236">
        <f t="shared" si="145"/>
        <v>0</v>
      </c>
    </row>
    <row r="282" spans="1:14" x14ac:dyDescent="0.25">
      <c r="A282" s="170" t="s">
        <v>173</v>
      </c>
      <c r="B282" s="187" t="s">
        <v>20</v>
      </c>
      <c r="C282" s="188" t="s">
        <v>26</v>
      </c>
      <c r="D282" s="138" t="s">
        <v>133</v>
      </c>
      <c r="E282" s="187" t="s">
        <v>172</v>
      </c>
      <c r="F282" s="179">
        <f>SUM(Лист1!G75)</f>
        <v>500000</v>
      </c>
      <c r="G282" s="179">
        <f>SUM(Лист1!H75)</f>
        <v>500000</v>
      </c>
      <c r="H282" s="218">
        <f t="shared" si="143"/>
        <v>0</v>
      </c>
      <c r="I282" s="179">
        <f>SUM(Лист1!J75)</f>
        <v>500000</v>
      </c>
      <c r="J282" s="179">
        <f>SUM(Лист1!K75)</f>
        <v>500000</v>
      </c>
      <c r="K282" s="236">
        <f t="shared" si="144"/>
        <v>0</v>
      </c>
      <c r="L282" s="179">
        <f>SUM(Лист1!M75)</f>
        <v>500000</v>
      </c>
      <c r="M282" s="179">
        <f>SUM(Лист1!N75)</f>
        <v>500000</v>
      </c>
      <c r="N282" s="236">
        <f t="shared" si="145"/>
        <v>0</v>
      </c>
    </row>
    <row r="283" spans="1:14" ht="26.25" x14ac:dyDescent="0.25">
      <c r="A283" s="248" t="s">
        <v>417</v>
      </c>
      <c r="B283" s="307" t="s">
        <v>20</v>
      </c>
      <c r="C283" s="308" t="s">
        <v>26</v>
      </c>
      <c r="D283" s="306" t="s">
        <v>416</v>
      </c>
      <c r="E283" s="307" t="s">
        <v>8</v>
      </c>
      <c r="F283" s="219">
        <f>SUM(F284)</f>
        <v>4796194.9000000004</v>
      </c>
      <c r="G283" s="219">
        <f>SUM(G284)</f>
        <v>4796194.9000000004</v>
      </c>
      <c r="H283" s="240">
        <f t="shared" si="143"/>
        <v>0</v>
      </c>
      <c r="I283" s="219"/>
      <c r="J283" s="179"/>
      <c r="K283" s="236"/>
      <c r="L283" s="179"/>
      <c r="M283" s="179"/>
      <c r="N283" s="236"/>
    </row>
    <row r="284" spans="1:14" ht="23.25" x14ac:dyDescent="0.25">
      <c r="A284" s="170" t="s">
        <v>16</v>
      </c>
      <c r="B284" s="187" t="s">
        <v>20</v>
      </c>
      <c r="C284" s="305" t="s">
        <v>26</v>
      </c>
      <c r="D284" s="306" t="s">
        <v>416</v>
      </c>
      <c r="E284" s="187" t="s">
        <v>17</v>
      </c>
      <c r="F284" s="219">
        <f>SUM(F285)</f>
        <v>4796194.9000000004</v>
      </c>
      <c r="G284" s="219">
        <f>SUM(G285)</f>
        <v>4796194.9000000004</v>
      </c>
      <c r="H284" s="240">
        <f t="shared" si="143"/>
        <v>0</v>
      </c>
      <c r="I284" s="219"/>
      <c r="J284" s="179"/>
      <c r="K284" s="236"/>
      <c r="L284" s="179"/>
      <c r="M284" s="179"/>
      <c r="N284" s="236"/>
    </row>
    <row r="285" spans="1:14" x14ac:dyDescent="0.25">
      <c r="A285" s="302" t="s">
        <v>171</v>
      </c>
      <c r="B285" s="187" t="s">
        <v>20</v>
      </c>
      <c r="C285" s="188" t="s">
        <v>26</v>
      </c>
      <c r="D285" s="306" t="s">
        <v>416</v>
      </c>
      <c r="E285" s="187" t="s">
        <v>170</v>
      </c>
      <c r="F285" s="219">
        <f>SUM(Лист1!G78)</f>
        <v>4796194.9000000004</v>
      </c>
      <c r="G285" s="219">
        <f>SUM(Лист1!H78)</f>
        <v>4796194.9000000004</v>
      </c>
      <c r="H285" s="240">
        <f t="shared" si="143"/>
        <v>0</v>
      </c>
      <c r="I285" s="219"/>
      <c r="J285" s="179"/>
      <c r="K285" s="236"/>
      <c r="L285" s="179"/>
      <c r="M285" s="179"/>
      <c r="N285" s="236"/>
    </row>
    <row r="286" spans="1:14" x14ac:dyDescent="0.25">
      <c r="A286" s="248" t="s">
        <v>429</v>
      </c>
      <c r="B286" s="307" t="s">
        <v>20</v>
      </c>
      <c r="C286" s="308" t="s">
        <v>26</v>
      </c>
      <c r="D286" s="306" t="s">
        <v>430</v>
      </c>
      <c r="E286" s="307" t="s">
        <v>8</v>
      </c>
      <c r="F286" s="219">
        <f>SUM(F287)</f>
        <v>25000</v>
      </c>
      <c r="G286" s="219">
        <f>SUM(G287)</f>
        <v>25000</v>
      </c>
      <c r="H286" s="240">
        <f t="shared" si="143"/>
        <v>0</v>
      </c>
      <c r="I286" s="219"/>
      <c r="J286" s="179"/>
      <c r="K286" s="236"/>
      <c r="L286" s="179"/>
      <c r="M286" s="179"/>
      <c r="N286" s="236"/>
    </row>
    <row r="287" spans="1:14" ht="23.25" x14ac:dyDescent="0.25">
      <c r="A287" s="170" t="s">
        <v>16</v>
      </c>
      <c r="B287" s="187" t="s">
        <v>20</v>
      </c>
      <c r="C287" s="305" t="s">
        <v>26</v>
      </c>
      <c r="D287" s="306" t="s">
        <v>430</v>
      </c>
      <c r="E287" s="187" t="s">
        <v>17</v>
      </c>
      <c r="F287" s="219">
        <f>SUM(F288)</f>
        <v>25000</v>
      </c>
      <c r="G287" s="219">
        <f>SUM(G288)</f>
        <v>25000</v>
      </c>
      <c r="H287" s="240">
        <f t="shared" si="143"/>
        <v>0</v>
      </c>
      <c r="I287" s="219"/>
      <c r="J287" s="179"/>
      <c r="K287" s="236"/>
      <c r="L287" s="179"/>
      <c r="M287" s="179"/>
      <c r="N287" s="236"/>
    </row>
    <row r="288" spans="1:14" x14ac:dyDescent="0.25">
      <c r="A288" s="302" t="s">
        <v>171</v>
      </c>
      <c r="B288" s="187" t="s">
        <v>20</v>
      </c>
      <c r="C288" s="188" t="s">
        <v>26</v>
      </c>
      <c r="D288" s="306" t="s">
        <v>430</v>
      </c>
      <c r="E288" s="187" t="s">
        <v>170</v>
      </c>
      <c r="F288" s="219">
        <f>SUM(Лист1!G81)</f>
        <v>25000</v>
      </c>
      <c r="G288" s="219">
        <f>SUM(Лист1!H81)</f>
        <v>25000</v>
      </c>
      <c r="H288" s="240">
        <f t="shared" si="143"/>
        <v>0</v>
      </c>
      <c r="I288" s="219"/>
      <c r="J288" s="179"/>
      <c r="K288" s="236"/>
      <c r="L288" s="179"/>
      <c r="M288" s="179"/>
      <c r="N288" s="236"/>
    </row>
    <row r="289" spans="1:14" x14ac:dyDescent="0.25">
      <c r="A289" s="133" t="s">
        <v>196</v>
      </c>
      <c r="B289" s="220" t="s">
        <v>20</v>
      </c>
      <c r="C289" s="222" t="s">
        <v>10</v>
      </c>
      <c r="D289" s="221" t="s">
        <v>131</v>
      </c>
      <c r="E289" s="222" t="s">
        <v>8</v>
      </c>
      <c r="F289" s="204">
        <f>SUM(F293+F300+F303+F290+F297)</f>
        <v>38143234.68</v>
      </c>
      <c r="G289" s="204">
        <f>SUM(G293+G300+G303+G290+G297)</f>
        <v>37743234.68</v>
      </c>
      <c r="H289" s="218">
        <f t="shared" si="143"/>
        <v>-400000</v>
      </c>
      <c r="I289" s="204">
        <f>SUM(I293+I300+I303)</f>
        <v>29711178</v>
      </c>
      <c r="J289" s="204">
        <f>SUM(J293+J300+J303)</f>
        <v>29711178</v>
      </c>
      <c r="K289" s="236">
        <f t="shared" si="144"/>
        <v>0</v>
      </c>
      <c r="L289" s="204">
        <f>SUM(L293+L300+L303)</f>
        <v>29713129</v>
      </c>
      <c r="M289" s="204">
        <f>SUM(M293+M300+M303)</f>
        <v>29713129</v>
      </c>
      <c r="N289" s="236">
        <f t="shared" si="145"/>
        <v>0</v>
      </c>
    </row>
    <row r="290" spans="1:14" ht="26.25" x14ac:dyDescent="0.25">
      <c r="A290" s="146" t="s">
        <v>380</v>
      </c>
      <c r="B290" s="164" t="s">
        <v>20</v>
      </c>
      <c r="C290" s="174" t="s">
        <v>10</v>
      </c>
      <c r="D290" s="174" t="s">
        <v>284</v>
      </c>
      <c r="E290" s="203" t="s">
        <v>8</v>
      </c>
      <c r="F290" s="240">
        <f>SUM(F291)</f>
        <v>626053.47</v>
      </c>
      <c r="G290" s="240">
        <f>SUM(G291)</f>
        <v>626053.47</v>
      </c>
      <c r="H290" s="240">
        <f t="shared" si="143"/>
        <v>0</v>
      </c>
      <c r="I290" s="204"/>
      <c r="J290" s="204"/>
      <c r="K290" s="236"/>
      <c r="L290" s="204"/>
      <c r="M290" s="204"/>
      <c r="N290" s="236"/>
    </row>
    <row r="291" spans="1:14" ht="22.5" x14ac:dyDescent="0.25">
      <c r="A291" s="143" t="s">
        <v>83</v>
      </c>
      <c r="B291" s="164" t="s">
        <v>20</v>
      </c>
      <c r="C291" s="174" t="s">
        <v>10</v>
      </c>
      <c r="D291" s="138" t="s">
        <v>284</v>
      </c>
      <c r="E291" s="174">
        <v>400</v>
      </c>
      <c r="F291" s="240">
        <f>SUM(F292)</f>
        <v>626053.47</v>
      </c>
      <c r="G291" s="240">
        <f>SUM(G292)</f>
        <v>626053.47</v>
      </c>
      <c r="H291" s="240">
        <f t="shared" si="143"/>
        <v>0</v>
      </c>
      <c r="I291" s="204"/>
      <c r="J291" s="204"/>
      <c r="K291" s="236"/>
      <c r="L291" s="204"/>
      <c r="M291" s="204"/>
      <c r="N291" s="236"/>
    </row>
    <row r="292" spans="1:14" x14ac:dyDescent="0.25">
      <c r="A292" s="134" t="s">
        <v>85</v>
      </c>
      <c r="B292" s="164" t="s">
        <v>20</v>
      </c>
      <c r="C292" s="174" t="s">
        <v>10</v>
      </c>
      <c r="D292" s="138" t="s">
        <v>284</v>
      </c>
      <c r="E292" s="174">
        <v>410</v>
      </c>
      <c r="F292" s="219">
        <f>SUM(Лист1!G403)</f>
        <v>626053.47</v>
      </c>
      <c r="G292" s="219">
        <f>SUM(Лист1!H403)</f>
        <v>626053.47</v>
      </c>
      <c r="H292" s="240">
        <f t="shared" si="143"/>
        <v>0</v>
      </c>
      <c r="I292" s="204"/>
      <c r="J292" s="204"/>
      <c r="K292" s="236"/>
      <c r="L292" s="204"/>
      <c r="M292" s="204"/>
      <c r="N292" s="236"/>
    </row>
    <row r="293" spans="1:14" x14ac:dyDescent="0.25">
      <c r="A293" s="141" t="s">
        <v>219</v>
      </c>
      <c r="B293" s="130" t="s">
        <v>20</v>
      </c>
      <c r="C293" s="131" t="s">
        <v>10</v>
      </c>
      <c r="D293" s="138" t="s">
        <v>220</v>
      </c>
      <c r="E293" s="130" t="s">
        <v>8</v>
      </c>
      <c r="F293" s="179">
        <f>SUM(F294)</f>
        <v>21112171.210000001</v>
      </c>
      <c r="G293" s="179">
        <f t="shared" ref="G293:M293" si="149">SUM(G294)</f>
        <v>21112171.210000001</v>
      </c>
      <c r="H293" s="360">
        <f t="shared" si="143"/>
        <v>0</v>
      </c>
      <c r="I293" s="179">
        <f t="shared" si="149"/>
        <v>18630129</v>
      </c>
      <c r="J293" s="179">
        <f t="shared" si="149"/>
        <v>18630129</v>
      </c>
      <c r="K293" s="236">
        <f t="shared" si="144"/>
        <v>0</v>
      </c>
      <c r="L293" s="179">
        <f t="shared" si="149"/>
        <v>18632080</v>
      </c>
      <c r="M293" s="179">
        <f t="shared" si="149"/>
        <v>18632080</v>
      </c>
      <c r="N293" s="236">
        <f t="shared" si="145"/>
        <v>0</v>
      </c>
    </row>
    <row r="294" spans="1:14" ht="23.25" x14ac:dyDescent="0.25">
      <c r="A294" s="134" t="s">
        <v>16</v>
      </c>
      <c r="B294" s="130" t="s">
        <v>20</v>
      </c>
      <c r="C294" s="131" t="s">
        <v>10</v>
      </c>
      <c r="D294" s="138" t="s">
        <v>220</v>
      </c>
      <c r="E294" s="130" t="s">
        <v>17</v>
      </c>
      <c r="F294" s="179">
        <f>SUM(F295+F296)</f>
        <v>21112171.210000001</v>
      </c>
      <c r="G294" s="179">
        <f>SUM(G295+G296)</f>
        <v>21112171.210000001</v>
      </c>
      <c r="H294" s="360">
        <f t="shared" si="143"/>
        <v>0</v>
      </c>
      <c r="I294" s="179">
        <f t="shared" ref="I294:M294" si="150">SUM(I295+I296)</f>
        <v>18630129</v>
      </c>
      <c r="J294" s="179">
        <f t="shared" si="150"/>
        <v>18630129</v>
      </c>
      <c r="K294" s="236">
        <f t="shared" si="144"/>
        <v>0</v>
      </c>
      <c r="L294" s="179">
        <f t="shared" si="150"/>
        <v>18632080</v>
      </c>
      <c r="M294" s="179">
        <f t="shared" si="150"/>
        <v>18632080</v>
      </c>
      <c r="N294" s="236">
        <f t="shared" si="145"/>
        <v>0</v>
      </c>
    </row>
    <row r="295" spans="1:14" x14ac:dyDescent="0.25">
      <c r="A295" s="135" t="s">
        <v>171</v>
      </c>
      <c r="B295" s="130" t="s">
        <v>20</v>
      </c>
      <c r="C295" s="131" t="s">
        <v>10</v>
      </c>
      <c r="D295" s="138" t="s">
        <v>220</v>
      </c>
      <c r="E295" s="130" t="s">
        <v>170</v>
      </c>
      <c r="F295" s="179">
        <f>SUM(Лист1!G85)</f>
        <v>8483804.7400000002</v>
      </c>
      <c r="G295" s="179">
        <f>SUM(Лист1!H85)</f>
        <v>8483804.7400000002</v>
      </c>
      <c r="H295" s="360">
        <f t="shared" si="143"/>
        <v>0</v>
      </c>
      <c r="I295" s="179">
        <f>SUM(Лист1!J85)</f>
        <v>8013161</v>
      </c>
      <c r="J295" s="179">
        <f>SUM(Лист1!K85)</f>
        <v>8013161</v>
      </c>
      <c r="K295" s="236">
        <f t="shared" si="144"/>
        <v>0</v>
      </c>
      <c r="L295" s="179">
        <f>SUM(Лист1!M85)</f>
        <v>8013161</v>
      </c>
      <c r="M295" s="179">
        <f>SUM(Лист1!N85)</f>
        <v>8013161</v>
      </c>
      <c r="N295" s="236">
        <f t="shared" si="145"/>
        <v>0</v>
      </c>
    </row>
    <row r="296" spans="1:14" x14ac:dyDescent="0.25">
      <c r="A296" s="170" t="s">
        <v>173</v>
      </c>
      <c r="B296" s="187" t="s">
        <v>20</v>
      </c>
      <c r="C296" s="131" t="s">
        <v>10</v>
      </c>
      <c r="D296" s="138" t="s">
        <v>220</v>
      </c>
      <c r="E296" s="137" t="s">
        <v>172</v>
      </c>
      <c r="F296" s="179">
        <f>SUM(Лист1!G86)</f>
        <v>12628366.470000001</v>
      </c>
      <c r="G296" s="179">
        <f>SUM(Лист1!H86)</f>
        <v>12628366.470000001</v>
      </c>
      <c r="H296" s="360">
        <f t="shared" si="143"/>
        <v>0</v>
      </c>
      <c r="I296" s="179">
        <f>SUM(Лист1!J86)</f>
        <v>10616968</v>
      </c>
      <c r="J296" s="179">
        <f>SUM(Лист1!K86)</f>
        <v>10616968</v>
      </c>
      <c r="K296" s="236">
        <f t="shared" si="144"/>
        <v>0</v>
      </c>
      <c r="L296" s="179">
        <f>SUM(Лист1!M86)</f>
        <v>10618919</v>
      </c>
      <c r="M296" s="179">
        <f>SUM(Лист1!N86)</f>
        <v>10618919</v>
      </c>
      <c r="N296" s="236">
        <f t="shared" si="145"/>
        <v>0</v>
      </c>
    </row>
    <row r="297" spans="1:14" x14ac:dyDescent="0.25">
      <c r="A297" s="283" t="s">
        <v>404</v>
      </c>
      <c r="B297" s="307" t="s">
        <v>20</v>
      </c>
      <c r="C297" s="306" t="s">
        <v>10</v>
      </c>
      <c r="D297" s="306" t="s">
        <v>405</v>
      </c>
      <c r="E297" s="307" t="s">
        <v>8</v>
      </c>
      <c r="F297" s="219">
        <f t="shared" ref="F297:G297" si="151">SUM(F298)</f>
        <v>5323779</v>
      </c>
      <c r="G297" s="219">
        <f t="shared" si="151"/>
        <v>5323779</v>
      </c>
      <c r="H297" s="240">
        <f t="shared" si="143"/>
        <v>0</v>
      </c>
      <c r="I297" s="179"/>
      <c r="J297" s="179"/>
      <c r="K297" s="236"/>
      <c r="L297" s="179"/>
      <c r="M297" s="179"/>
      <c r="N297" s="236"/>
    </row>
    <row r="298" spans="1:14" ht="23.25" x14ac:dyDescent="0.25">
      <c r="A298" s="170" t="s">
        <v>16</v>
      </c>
      <c r="B298" s="187" t="s">
        <v>20</v>
      </c>
      <c r="C298" s="188" t="s">
        <v>10</v>
      </c>
      <c r="D298" s="188" t="s">
        <v>405</v>
      </c>
      <c r="E298" s="187" t="s">
        <v>17</v>
      </c>
      <c r="F298" s="219">
        <f>SUM(F299)</f>
        <v>5323779</v>
      </c>
      <c r="G298" s="219">
        <f>SUM(G299)</f>
        <v>5323779</v>
      </c>
      <c r="H298" s="240">
        <f t="shared" si="143"/>
        <v>0</v>
      </c>
      <c r="I298" s="179"/>
      <c r="J298" s="179"/>
      <c r="K298" s="236"/>
      <c r="L298" s="179"/>
      <c r="M298" s="179"/>
      <c r="N298" s="236"/>
    </row>
    <row r="299" spans="1:14" x14ac:dyDescent="0.25">
      <c r="A299" s="170" t="s">
        <v>173</v>
      </c>
      <c r="B299" s="187" t="s">
        <v>20</v>
      </c>
      <c r="C299" s="188" t="s">
        <v>10</v>
      </c>
      <c r="D299" s="188" t="s">
        <v>405</v>
      </c>
      <c r="E299" s="187" t="s">
        <v>172</v>
      </c>
      <c r="F299" s="219">
        <f>SUM(Лист1!G89)</f>
        <v>5323779</v>
      </c>
      <c r="G299" s="219">
        <f>SUM(Лист1!H89)</f>
        <v>5323779</v>
      </c>
      <c r="H299" s="219">
        <f>SUM(Лист1!I89)</f>
        <v>0</v>
      </c>
      <c r="I299" s="179"/>
      <c r="J299" s="179"/>
      <c r="K299" s="236"/>
      <c r="L299" s="179"/>
      <c r="M299" s="179"/>
      <c r="N299" s="236"/>
    </row>
    <row r="300" spans="1:14" x14ac:dyDescent="0.25">
      <c r="A300" s="141" t="s">
        <v>234</v>
      </c>
      <c r="B300" s="130" t="s">
        <v>20</v>
      </c>
      <c r="C300" s="131" t="s">
        <v>10</v>
      </c>
      <c r="D300" s="138" t="s">
        <v>235</v>
      </c>
      <c r="E300" s="130" t="s">
        <v>8</v>
      </c>
      <c r="F300" s="179">
        <f>SUM(F301)</f>
        <v>11057231</v>
      </c>
      <c r="G300" s="179">
        <f t="shared" ref="G300:M300" si="152">SUM(G301)</f>
        <v>10657231</v>
      </c>
      <c r="H300" s="360">
        <f t="shared" si="143"/>
        <v>-400000</v>
      </c>
      <c r="I300" s="179">
        <f t="shared" si="152"/>
        <v>11057049</v>
      </c>
      <c r="J300" s="179">
        <f t="shared" si="152"/>
        <v>11057049</v>
      </c>
      <c r="K300" s="236">
        <f t="shared" si="144"/>
        <v>0</v>
      </c>
      <c r="L300" s="179">
        <f t="shared" si="152"/>
        <v>11057049</v>
      </c>
      <c r="M300" s="179">
        <f t="shared" si="152"/>
        <v>11057049</v>
      </c>
      <c r="N300" s="236">
        <f t="shared" si="145"/>
        <v>0</v>
      </c>
    </row>
    <row r="301" spans="1:14" ht="23.25" x14ac:dyDescent="0.25">
      <c r="A301" s="134" t="s">
        <v>16</v>
      </c>
      <c r="B301" s="130" t="s">
        <v>20</v>
      </c>
      <c r="C301" s="131" t="s">
        <v>10</v>
      </c>
      <c r="D301" s="138" t="s">
        <v>235</v>
      </c>
      <c r="E301" s="130" t="s">
        <v>17</v>
      </c>
      <c r="F301" s="179">
        <f>SUM(F302:F302)</f>
        <v>11057231</v>
      </c>
      <c r="G301" s="179">
        <f t="shared" ref="G301:M301" si="153">SUM(G302:G302)</f>
        <v>10657231</v>
      </c>
      <c r="H301" s="360">
        <f t="shared" si="143"/>
        <v>-400000</v>
      </c>
      <c r="I301" s="179">
        <f t="shared" si="153"/>
        <v>11057049</v>
      </c>
      <c r="J301" s="179">
        <f t="shared" si="153"/>
        <v>11057049</v>
      </c>
      <c r="K301" s="236">
        <f t="shared" si="144"/>
        <v>0</v>
      </c>
      <c r="L301" s="179">
        <f t="shared" si="153"/>
        <v>11057049</v>
      </c>
      <c r="M301" s="179">
        <f t="shared" si="153"/>
        <v>11057049</v>
      </c>
      <c r="N301" s="236">
        <f t="shared" si="145"/>
        <v>0</v>
      </c>
    </row>
    <row r="302" spans="1:14" x14ac:dyDescent="0.25">
      <c r="A302" s="135" t="s">
        <v>171</v>
      </c>
      <c r="B302" s="130" t="s">
        <v>20</v>
      </c>
      <c r="C302" s="131" t="s">
        <v>10</v>
      </c>
      <c r="D302" s="138" t="s">
        <v>235</v>
      </c>
      <c r="E302" s="130" t="s">
        <v>170</v>
      </c>
      <c r="F302" s="179">
        <f>SUM(Лист1!G163)</f>
        <v>11057231</v>
      </c>
      <c r="G302" s="179">
        <f>SUM(Лист1!H163)</f>
        <v>10657231</v>
      </c>
      <c r="H302" s="360">
        <f t="shared" si="143"/>
        <v>-400000</v>
      </c>
      <c r="I302" s="179">
        <f>SUM(Лист1!J163)</f>
        <v>11057049</v>
      </c>
      <c r="J302" s="179">
        <f>SUM(Лист1!K163)</f>
        <v>11057049</v>
      </c>
      <c r="K302" s="236">
        <f t="shared" si="144"/>
        <v>0</v>
      </c>
      <c r="L302" s="179">
        <f>SUM(Лист1!M163)</f>
        <v>11057049</v>
      </c>
      <c r="M302" s="179">
        <f>SUM(Лист1!N163)</f>
        <v>11057049</v>
      </c>
      <c r="N302" s="236">
        <f t="shared" si="145"/>
        <v>0</v>
      </c>
    </row>
    <row r="303" spans="1:14" ht="51.75" x14ac:dyDescent="0.25">
      <c r="A303" s="136" t="s">
        <v>24</v>
      </c>
      <c r="B303" s="130" t="s">
        <v>20</v>
      </c>
      <c r="C303" s="131" t="s">
        <v>10</v>
      </c>
      <c r="D303" s="138" t="s">
        <v>137</v>
      </c>
      <c r="E303" s="137" t="s">
        <v>8</v>
      </c>
      <c r="F303" s="179">
        <f t="shared" ref="F303:M304" si="154">SUM(F304)</f>
        <v>24000</v>
      </c>
      <c r="G303" s="179">
        <f t="shared" si="154"/>
        <v>24000</v>
      </c>
      <c r="H303" s="218">
        <f t="shared" si="143"/>
        <v>0</v>
      </c>
      <c r="I303" s="179">
        <f t="shared" si="154"/>
        <v>24000</v>
      </c>
      <c r="J303" s="179">
        <f t="shared" si="154"/>
        <v>24000</v>
      </c>
      <c r="K303" s="236">
        <f t="shared" si="144"/>
        <v>0</v>
      </c>
      <c r="L303" s="179">
        <f t="shared" si="154"/>
        <v>24000</v>
      </c>
      <c r="M303" s="179">
        <f t="shared" si="154"/>
        <v>24000</v>
      </c>
      <c r="N303" s="236">
        <f t="shared" si="145"/>
        <v>0</v>
      </c>
    </row>
    <row r="304" spans="1:14" ht="23.25" x14ac:dyDescent="0.25">
      <c r="A304" s="134" t="s">
        <v>16</v>
      </c>
      <c r="B304" s="130" t="s">
        <v>20</v>
      </c>
      <c r="C304" s="131" t="s">
        <v>10</v>
      </c>
      <c r="D304" s="138" t="s">
        <v>137</v>
      </c>
      <c r="E304" s="130" t="s">
        <v>17</v>
      </c>
      <c r="F304" s="179">
        <f t="shared" si="154"/>
        <v>24000</v>
      </c>
      <c r="G304" s="179">
        <f t="shared" si="154"/>
        <v>24000</v>
      </c>
      <c r="H304" s="218">
        <f t="shared" si="143"/>
        <v>0</v>
      </c>
      <c r="I304" s="179">
        <f t="shared" si="154"/>
        <v>24000</v>
      </c>
      <c r="J304" s="179">
        <f t="shared" si="154"/>
        <v>24000</v>
      </c>
      <c r="K304" s="236">
        <f t="shared" si="144"/>
        <v>0</v>
      </c>
      <c r="L304" s="179">
        <f t="shared" si="154"/>
        <v>24000</v>
      </c>
      <c r="M304" s="179">
        <f t="shared" si="154"/>
        <v>24000</v>
      </c>
      <c r="N304" s="236">
        <f t="shared" si="145"/>
        <v>0</v>
      </c>
    </row>
    <row r="305" spans="1:14" x14ac:dyDescent="0.25">
      <c r="A305" s="135" t="s">
        <v>171</v>
      </c>
      <c r="B305" s="130" t="s">
        <v>20</v>
      </c>
      <c r="C305" s="131" t="s">
        <v>10</v>
      </c>
      <c r="D305" s="138" t="s">
        <v>137</v>
      </c>
      <c r="E305" s="130" t="s">
        <v>170</v>
      </c>
      <c r="F305" s="179">
        <f>SUM(Лист1!G166)</f>
        <v>24000</v>
      </c>
      <c r="G305" s="179">
        <f>SUM(Лист1!H166)</f>
        <v>24000</v>
      </c>
      <c r="H305" s="218">
        <f t="shared" si="143"/>
        <v>0</v>
      </c>
      <c r="I305" s="179">
        <f>SUM(Лист1!J166)</f>
        <v>24000</v>
      </c>
      <c r="J305" s="179">
        <f>SUM(Лист1!K166)</f>
        <v>24000</v>
      </c>
      <c r="K305" s="236">
        <f t="shared" si="144"/>
        <v>0</v>
      </c>
      <c r="L305" s="179">
        <f>SUM(Лист1!M166)</f>
        <v>24000</v>
      </c>
      <c r="M305" s="179">
        <f>SUM(Лист1!N166)</f>
        <v>24000</v>
      </c>
      <c r="N305" s="236">
        <f t="shared" si="145"/>
        <v>0</v>
      </c>
    </row>
    <row r="306" spans="1:14" x14ac:dyDescent="0.25">
      <c r="A306" s="133" t="s">
        <v>198</v>
      </c>
      <c r="B306" s="163" t="s">
        <v>20</v>
      </c>
      <c r="C306" s="159" t="s">
        <v>20</v>
      </c>
      <c r="D306" s="159" t="s">
        <v>131</v>
      </c>
      <c r="E306" s="160" t="s">
        <v>8</v>
      </c>
      <c r="F306" s="230">
        <f>SUM(F307+F318+F315)</f>
        <v>1695892</v>
      </c>
      <c r="G306" s="230">
        <f>SUM(G307+G318+G315)</f>
        <v>1695892</v>
      </c>
      <c r="H306" s="218">
        <f t="shared" si="143"/>
        <v>0</v>
      </c>
      <c r="I306" s="230">
        <f t="shared" ref="I306" si="155">SUM(I307+I318)</f>
        <v>1258300</v>
      </c>
      <c r="J306" s="230">
        <f t="shared" ref="J306:M306" si="156">SUM(J307+J318)</f>
        <v>1258300</v>
      </c>
      <c r="K306" s="236">
        <f t="shared" si="144"/>
        <v>0</v>
      </c>
      <c r="L306" s="230">
        <f t="shared" si="156"/>
        <v>1258300</v>
      </c>
      <c r="M306" s="230">
        <f t="shared" si="156"/>
        <v>1258300</v>
      </c>
      <c r="N306" s="236">
        <f t="shared" si="145"/>
        <v>0</v>
      </c>
    </row>
    <row r="307" spans="1:14" x14ac:dyDescent="0.25">
      <c r="A307" s="146" t="s">
        <v>281</v>
      </c>
      <c r="B307" s="137" t="s">
        <v>20</v>
      </c>
      <c r="C307" s="138" t="s">
        <v>20</v>
      </c>
      <c r="D307" s="138" t="s">
        <v>280</v>
      </c>
      <c r="E307" s="139" t="s">
        <v>8</v>
      </c>
      <c r="F307" s="179">
        <f>SUM(F311+F308+F313)</f>
        <v>126972</v>
      </c>
      <c r="G307" s="179">
        <f>SUM(G311+G308+G313)</f>
        <v>126972</v>
      </c>
      <c r="H307" s="360">
        <f t="shared" si="143"/>
        <v>0</v>
      </c>
      <c r="I307" s="179">
        <f>SUM(I311)</f>
        <v>77500</v>
      </c>
      <c r="J307" s="179">
        <f>SUM(J311)</f>
        <v>77500</v>
      </c>
      <c r="K307" s="236">
        <f t="shared" si="144"/>
        <v>0</v>
      </c>
      <c r="L307" s="179">
        <f>SUM(L311)</f>
        <v>77500</v>
      </c>
      <c r="M307" s="179">
        <f>SUM(M311)</f>
        <v>77500</v>
      </c>
      <c r="N307" s="236">
        <f t="shared" si="145"/>
        <v>0</v>
      </c>
    </row>
    <row r="308" spans="1:14" ht="35.450000000000003" customHeight="1" x14ac:dyDescent="0.25">
      <c r="A308" s="134" t="s">
        <v>32</v>
      </c>
      <c r="B308" s="130" t="s">
        <v>20</v>
      </c>
      <c r="C308" s="132" t="s">
        <v>20</v>
      </c>
      <c r="D308" s="138" t="s">
        <v>280</v>
      </c>
      <c r="E308" s="132" t="s">
        <v>33</v>
      </c>
      <c r="F308" s="240">
        <f>SUM(F309:F310)</f>
        <v>18700</v>
      </c>
      <c r="G308" s="240">
        <f>SUM(G309:G310)</f>
        <v>18700</v>
      </c>
      <c r="H308" s="239">
        <f t="shared" ref="H308:H309" si="157">SUM(G308-F308)</f>
        <v>0</v>
      </c>
      <c r="I308" s="179"/>
      <c r="J308" s="179"/>
      <c r="K308" s="236"/>
      <c r="L308" s="179"/>
      <c r="M308" s="179"/>
      <c r="N308" s="236"/>
    </row>
    <row r="309" spans="1:14" x14ac:dyDescent="0.25">
      <c r="A309" s="134" t="s">
        <v>36</v>
      </c>
      <c r="B309" s="130" t="s">
        <v>20</v>
      </c>
      <c r="C309" s="132" t="s">
        <v>20</v>
      </c>
      <c r="D309" s="138" t="s">
        <v>280</v>
      </c>
      <c r="E309" s="132" t="s">
        <v>37</v>
      </c>
      <c r="F309" s="179">
        <f>SUM(Лист1!G407)</f>
        <v>0</v>
      </c>
      <c r="G309" s="179">
        <f>SUM(Лист1!H407)</f>
        <v>0</v>
      </c>
      <c r="H309" s="360">
        <f t="shared" si="157"/>
        <v>0</v>
      </c>
      <c r="I309" s="179"/>
      <c r="J309" s="179"/>
      <c r="K309" s="236"/>
      <c r="L309" s="179"/>
      <c r="M309" s="179"/>
      <c r="N309" s="236"/>
    </row>
    <row r="310" spans="1:14" x14ac:dyDescent="0.25">
      <c r="A310" s="134" t="s">
        <v>34</v>
      </c>
      <c r="B310" s="130" t="s">
        <v>20</v>
      </c>
      <c r="C310" s="132" t="s">
        <v>20</v>
      </c>
      <c r="D310" s="138" t="s">
        <v>280</v>
      </c>
      <c r="E310" s="132" t="s">
        <v>35</v>
      </c>
      <c r="F310" s="179">
        <f>SUM(Лист1!G408)</f>
        <v>18700</v>
      </c>
      <c r="G310" s="179">
        <f>SUM(Лист1!H408)</f>
        <v>18700</v>
      </c>
      <c r="H310" s="179">
        <f>SUM(Лист1!I408)</f>
        <v>0</v>
      </c>
      <c r="I310" s="179"/>
      <c r="J310" s="179"/>
      <c r="K310" s="236"/>
      <c r="L310" s="179"/>
      <c r="M310" s="179"/>
      <c r="N310" s="236"/>
    </row>
    <row r="311" spans="1:14" x14ac:dyDescent="0.25">
      <c r="A311" s="134" t="s">
        <v>12</v>
      </c>
      <c r="B311" s="130" t="s">
        <v>20</v>
      </c>
      <c r="C311" s="132" t="s">
        <v>20</v>
      </c>
      <c r="D311" s="138" t="s">
        <v>280</v>
      </c>
      <c r="E311" s="132" t="s">
        <v>13</v>
      </c>
      <c r="F311" s="240">
        <f>SUM(F312)</f>
        <v>102272</v>
      </c>
      <c r="G311" s="240">
        <f t="shared" ref="G311:M313" si="158">SUM(G312)</f>
        <v>102272</v>
      </c>
      <c r="H311" s="360">
        <f t="shared" si="143"/>
        <v>0</v>
      </c>
      <c r="I311" s="240">
        <f t="shared" ref="I311:L311" si="159">SUM(I312)</f>
        <v>77500</v>
      </c>
      <c r="J311" s="240">
        <f t="shared" si="158"/>
        <v>77500</v>
      </c>
      <c r="K311" s="236">
        <f t="shared" si="144"/>
        <v>0</v>
      </c>
      <c r="L311" s="240">
        <f t="shared" si="159"/>
        <v>77500</v>
      </c>
      <c r="M311" s="240">
        <f t="shared" si="158"/>
        <v>77500</v>
      </c>
      <c r="N311" s="236">
        <f t="shared" si="145"/>
        <v>0</v>
      </c>
    </row>
    <row r="312" spans="1:14" ht="23.25" x14ac:dyDescent="0.25">
      <c r="A312" s="134" t="s">
        <v>181</v>
      </c>
      <c r="B312" s="130" t="s">
        <v>20</v>
      </c>
      <c r="C312" s="132" t="s">
        <v>20</v>
      </c>
      <c r="D312" s="138" t="s">
        <v>280</v>
      </c>
      <c r="E312" s="132" t="s">
        <v>15</v>
      </c>
      <c r="F312" s="179">
        <f>SUM(Лист1!G410)</f>
        <v>102272</v>
      </c>
      <c r="G312" s="179">
        <f>SUM(Лист1!H410)</f>
        <v>102272</v>
      </c>
      <c r="H312" s="360">
        <f t="shared" si="143"/>
        <v>0</v>
      </c>
      <c r="I312" s="179">
        <f>SUM(Лист1!J410)</f>
        <v>77500</v>
      </c>
      <c r="J312" s="179">
        <f>SUM(Лист1!K410)</f>
        <v>77500</v>
      </c>
      <c r="K312" s="236">
        <f t="shared" si="144"/>
        <v>0</v>
      </c>
      <c r="L312" s="179">
        <f>SUM(Лист1!M410)</f>
        <v>77500</v>
      </c>
      <c r="M312" s="179">
        <f>SUM(Лист1!N410)</f>
        <v>77500</v>
      </c>
      <c r="N312" s="236">
        <f t="shared" si="145"/>
        <v>0</v>
      </c>
    </row>
    <row r="313" spans="1:14" x14ac:dyDescent="0.25">
      <c r="A313" s="28" t="s">
        <v>88</v>
      </c>
      <c r="B313" s="130" t="s">
        <v>20</v>
      </c>
      <c r="C313" s="132" t="s">
        <v>20</v>
      </c>
      <c r="D313" s="138" t="s">
        <v>280</v>
      </c>
      <c r="E313" s="132" t="s">
        <v>89</v>
      </c>
      <c r="F313" s="240">
        <f>SUM(F314)</f>
        <v>6000</v>
      </c>
      <c r="G313" s="240">
        <f t="shared" si="158"/>
        <v>6000</v>
      </c>
      <c r="H313" s="360">
        <f t="shared" ref="H313:H314" si="160">SUM(G313-F313)</f>
        <v>0</v>
      </c>
      <c r="I313" s="179"/>
      <c r="J313" s="179"/>
      <c r="K313" s="236"/>
      <c r="L313" s="179"/>
      <c r="M313" s="179"/>
      <c r="N313" s="236"/>
    </row>
    <row r="314" spans="1:14" x14ac:dyDescent="0.25">
      <c r="A314" s="134" t="s">
        <v>393</v>
      </c>
      <c r="B314" s="130" t="s">
        <v>20</v>
      </c>
      <c r="C314" s="132" t="s">
        <v>20</v>
      </c>
      <c r="D314" s="138" t="s">
        <v>280</v>
      </c>
      <c r="E314" s="132" t="s">
        <v>394</v>
      </c>
      <c r="F314" s="179">
        <f>SUM(Лист1!G412)</f>
        <v>6000</v>
      </c>
      <c r="G314" s="179">
        <f>SUM(Лист1!H412)</f>
        <v>6000</v>
      </c>
      <c r="H314" s="360">
        <f t="shared" si="160"/>
        <v>0</v>
      </c>
      <c r="I314" s="179"/>
      <c r="J314" s="179"/>
      <c r="K314" s="236"/>
      <c r="L314" s="179"/>
      <c r="M314" s="179"/>
      <c r="N314" s="236"/>
    </row>
    <row r="315" spans="1:14" x14ac:dyDescent="0.25">
      <c r="A315" s="146" t="s">
        <v>403</v>
      </c>
      <c r="B315" s="156" t="s">
        <v>20</v>
      </c>
      <c r="C315" s="176" t="s">
        <v>20</v>
      </c>
      <c r="D315" s="174" t="s">
        <v>402</v>
      </c>
      <c r="E315" s="203" t="s">
        <v>8</v>
      </c>
      <c r="F315" s="219">
        <f>SUM(F316)</f>
        <v>427000</v>
      </c>
      <c r="G315" s="219">
        <f>SUM(G316)</f>
        <v>427000</v>
      </c>
      <c r="H315" s="240">
        <f t="shared" si="143"/>
        <v>0</v>
      </c>
      <c r="I315" s="179"/>
      <c r="J315" s="179"/>
      <c r="K315" s="236"/>
      <c r="L315" s="179"/>
      <c r="M315" s="179"/>
      <c r="N315" s="236"/>
    </row>
    <row r="316" spans="1:14" x14ac:dyDescent="0.25">
      <c r="A316" s="309" t="s">
        <v>38</v>
      </c>
      <c r="B316" s="130" t="s">
        <v>20</v>
      </c>
      <c r="C316" s="132" t="s">
        <v>20</v>
      </c>
      <c r="D316" s="138" t="s">
        <v>402</v>
      </c>
      <c r="E316" s="132" t="s">
        <v>39</v>
      </c>
      <c r="F316" s="219">
        <f>SUM(F317)</f>
        <v>427000</v>
      </c>
      <c r="G316" s="219">
        <f>SUM(G317)</f>
        <v>427000</v>
      </c>
      <c r="H316" s="240">
        <f t="shared" si="143"/>
        <v>0</v>
      </c>
      <c r="I316" s="179"/>
      <c r="J316" s="179"/>
      <c r="K316" s="236"/>
      <c r="L316" s="179"/>
      <c r="M316" s="179"/>
      <c r="N316" s="236"/>
    </row>
    <row r="317" spans="1:14" ht="23.25" x14ac:dyDescent="0.25">
      <c r="A317" s="170" t="s">
        <v>93</v>
      </c>
      <c r="B317" s="130" t="s">
        <v>20</v>
      </c>
      <c r="C317" s="132" t="s">
        <v>20</v>
      </c>
      <c r="D317" s="138" t="s">
        <v>402</v>
      </c>
      <c r="E317" s="132" t="s">
        <v>94</v>
      </c>
      <c r="F317" s="219">
        <f>SUM(Лист1!G415)</f>
        <v>427000</v>
      </c>
      <c r="G317" s="219">
        <f>SUM(Лист1!H415)</f>
        <v>427000</v>
      </c>
      <c r="H317" s="240">
        <f t="shared" si="143"/>
        <v>0</v>
      </c>
      <c r="I317" s="179"/>
      <c r="J317" s="179"/>
      <c r="K317" s="236"/>
      <c r="L317" s="179"/>
      <c r="M317" s="179"/>
      <c r="N317" s="236"/>
    </row>
    <row r="318" spans="1:14" ht="26.25" x14ac:dyDescent="0.25">
      <c r="A318" s="141" t="s">
        <v>317</v>
      </c>
      <c r="B318" s="130" t="s">
        <v>20</v>
      </c>
      <c r="C318" s="132" t="s">
        <v>20</v>
      </c>
      <c r="D318" s="138" t="s">
        <v>221</v>
      </c>
      <c r="E318" s="137" t="s">
        <v>8</v>
      </c>
      <c r="F318" s="239">
        <f>SUM(F319)</f>
        <v>1141920</v>
      </c>
      <c r="G318" s="239">
        <f t="shared" ref="G318:M318" si="161">SUM(G319)</f>
        <v>1141920</v>
      </c>
      <c r="H318" s="239">
        <f t="shared" si="143"/>
        <v>0</v>
      </c>
      <c r="I318" s="239">
        <f t="shared" si="161"/>
        <v>1180800</v>
      </c>
      <c r="J318" s="239">
        <f t="shared" si="161"/>
        <v>1180800</v>
      </c>
      <c r="K318" s="236">
        <f t="shared" si="144"/>
        <v>0</v>
      </c>
      <c r="L318" s="239">
        <f t="shared" si="161"/>
        <v>1180800</v>
      </c>
      <c r="M318" s="239">
        <f t="shared" si="161"/>
        <v>1180800</v>
      </c>
      <c r="N318" s="236">
        <f t="shared" si="145"/>
        <v>0</v>
      </c>
    </row>
    <row r="319" spans="1:14" ht="23.25" x14ac:dyDescent="0.25">
      <c r="A319" s="134" t="s">
        <v>16</v>
      </c>
      <c r="B319" s="130" t="s">
        <v>20</v>
      </c>
      <c r="C319" s="132" t="s">
        <v>20</v>
      </c>
      <c r="D319" s="138" t="s">
        <v>221</v>
      </c>
      <c r="E319" s="137" t="s">
        <v>17</v>
      </c>
      <c r="F319" s="239">
        <f>SUM(F320:F321)</f>
        <v>1141920</v>
      </c>
      <c r="G319" s="239">
        <f t="shared" ref="G319:I319" si="162">SUM(G320:G321)</f>
        <v>1141920</v>
      </c>
      <c r="H319" s="239">
        <f t="shared" si="143"/>
        <v>0</v>
      </c>
      <c r="I319" s="239">
        <f t="shared" si="162"/>
        <v>1180800</v>
      </c>
      <c r="J319" s="239">
        <f t="shared" ref="J319:M319" si="163">SUM(J320:J321)</f>
        <v>1180800</v>
      </c>
      <c r="K319" s="236">
        <f t="shared" si="144"/>
        <v>0</v>
      </c>
      <c r="L319" s="239">
        <f t="shared" si="163"/>
        <v>1180800</v>
      </c>
      <c r="M319" s="239">
        <f t="shared" si="163"/>
        <v>1180800</v>
      </c>
      <c r="N319" s="236">
        <f t="shared" si="145"/>
        <v>0</v>
      </c>
    </row>
    <row r="320" spans="1:14" x14ac:dyDescent="0.25">
      <c r="A320" s="135" t="s">
        <v>171</v>
      </c>
      <c r="B320" s="130" t="s">
        <v>20</v>
      </c>
      <c r="C320" s="131" t="s">
        <v>20</v>
      </c>
      <c r="D320" s="138" t="s">
        <v>221</v>
      </c>
      <c r="E320" s="130" t="s">
        <v>170</v>
      </c>
      <c r="F320" s="239">
        <f>SUM(Лист1!G93)</f>
        <v>814248</v>
      </c>
      <c r="G320" s="239">
        <f>SUM(Лист1!H93)</f>
        <v>814248</v>
      </c>
      <c r="H320" s="360">
        <f t="shared" si="143"/>
        <v>0</v>
      </c>
      <c r="I320" s="239">
        <f>SUM(Лист1!J93)</f>
        <v>863100</v>
      </c>
      <c r="J320" s="239">
        <f>SUM(Лист1!K93)</f>
        <v>863100</v>
      </c>
      <c r="K320" s="236">
        <f t="shared" si="144"/>
        <v>0</v>
      </c>
      <c r="L320" s="239">
        <f>SUM(Лист1!M93)</f>
        <v>863100</v>
      </c>
      <c r="M320" s="239">
        <f>SUM(Лист1!N93)</f>
        <v>863100</v>
      </c>
      <c r="N320" s="236">
        <f t="shared" si="145"/>
        <v>0</v>
      </c>
    </row>
    <row r="321" spans="1:14" x14ac:dyDescent="0.25">
      <c r="A321" s="170" t="s">
        <v>173</v>
      </c>
      <c r="B321" s="187" t="s">
        <v>20</v>
      </c>
      <c r="C321" s="188" t="s">
        <v>20</v>
      </c>
      <c r="D321" s="138" t="s">
        <v>221</v>
      </c>
      <c r="E321" s="187" t="s">
        <v>172</v>
      </c>
      <c r="F321" s="239">
        <f>SUM(Лист1!G94)</f>
        <v>327672</v>
      </c>
      <c r="G321" s="239">
        <f>SUM(Лист1!H94)</f>
        <v>327672</v>
      </c>
      <c r="H321" s="360">
        <f t="shared" si="143"/>
        <v>0</v>
      </c>
      <c r="I321" s="239">
        <f>SUM(Лист1!J94)</f>
        <v>317700</v>
      </c>
      <c r="J321" s="239">
        <f>SUM(Лист1!K94)</f>
        <v>317700</v>
      </c>
      <c r="K321" s="236">
        <f t="shared" si="144"/>
        <v>0</v>
      </c>
      <c r="L321" s="239">
        <f>SUM(Лист1!M94)</f>
        <v>317700</v>
      </c>
      <c r="M321" s="239">
        <f>SUM(Лист1!N94)</f>
        <v>317700</v>
      </c>
      <c r="N321" s="236">
        <f t="shared" si="145"/>
        <v>0</v>
      </c>
    </row>
    <row r="322" spans="1:14" ht="15.75" x14ac:dyDescent="0.25">
      <c r="A322" s="133" t="s">
        <v>29</v>
      </c>
      <c r="B322" s="150" t="s">
        <v>20</v>
      </c>
      <c r="C322" s="153" t="s">
        <v>30</v>
      </c>
      <c r="D322" s="151" t="s">
        <v>131</v>
      </c>
      <c r="E322" s="153" t="s">
        <v>8</v>
      </c>
      <c r="F322" s="230">
        <f>SUM(F323+F331+F342+F328)</f>
        <v>50483410.149999999</v>
      </c>
      <c r="G322" s="230">
        <f>SUM(G323+G331+G342+G328)</f>
        <v>50581716.149999999</v>
      </c>
      <c r="H322" s="218">
        <f t="shared" si="143"/>
        <v>98306</v>
      </c>
      <c r="I322" s="230">
        <f t="shared" ref="I322:M322" si="164">SUM(I323+I331+I342)</f>
        <v>49178437.18</v>
      </c>
      <c r="J322" s="230">
        <f t="shared" si="164"/>
        <v>49178437.18</v>
      </c>
      <c r="K322" s="236">
        <f t="shared" si="144"/>
        <v>0</v>
      </c>
      <c r="L322" s="230">
        <f t="shared" si="164"/>
        <v>49201652</v>
      </c>
      <c r="M322" s="230">
        <f t="shared" si="164"/>
        <v>49201652</v>
      </c>
      <c r="N322" s="236">
        <f t="shared" si="145"/>
        <v>0</v>
      </c>
    </row>
    <row r="323" spans="1:14" ht="26.25" x14ac:dyDescent="0.25">
      <c r="A323" s="142" t="s">
        <v>31</v>
      </c>
      <c r="B323" s="137" t="s">
        <v>20</v>
      </c>
      <c r="C323" s="137" t="s">
        <v>30</v>
      </c>
      <c r="D323" s="174" t="s">
        <v>217</v>
      </c>
      <c r="E323" s="137" t="s">
        <v>8</v>
      </c>
      <c r="F323" s="179">
        <f>SUM(F324+F326)</f>
        <v>2274915</v>
      </c>
      <c r="G323" s="179">
        <f t="shared" ref="G323:I323" si="165">SUM(G324+G326)</f>
        <v>2274915</v>
      </c>
      <c r="H323" s="218">
        <f t="shared" si="143"/>
        <v>0</v>
      </c>
      <c r="I323" s="179">
        <f t="shared" si="165"/>
        <v>2252468</v>
      </c>
      <c r="J323" s="179">
        <f t="shared" ref="J323:M323" si="166">SUM(J324+J326)</f>
        <v>2252468</v>
      </c>
      <c r="K323" s="236">
        <f t="shared" si="144"/>
        <v>0</v>
      </c>
      <c r="L323" s="179">
        <f t="shared" si="166"/>
        <v>2252468</v>
      </c>
      <c r="M323" s="179">
        <f t="shared" si="166"/>
        <v>2252468</v>
      </c>
      <c r="N323" s="236">
        <f t="shared" si="145"/>
        <v>0</v>
      </c>
    </row>
    <row r="324" spans="1:14" ht="34.5" x14ac:dyDescent="0.25">
      <c r="A324" s="134" t="s">
        <v>32</v>
      </c>
      <c r="B324" s="137" t="s">
        <v>20</v>
      </c>
      <c r="C324" s="137" t="s">
        <v>30</v>
      </c>
      <c r="D324" s="138" t="s">
        <v>217</v>
      </c>
      <c r="E324" s="137" t="s">
        <v>33</v>
      </c>
      <c r="F324" s="179">
        <f>SUM(F325)</f>
        <v>2223342</v>
      </c>
      <c r="G324" s="179">
        <f t="shared" ref="G324:M324" si="167">SUM(G325)</f>
        <v>2223342</v>
      </c>
      <c r="H324" s="218">
        <f t="shared" si="143"/>
        <v>0</v>
      </c>
      <c r="I324" s="179">
        <f t="shared" si="167"/>
        <v>2221342</v>
      </c>
      <c r="J324" s="179">
        <f t="shared" si="167"/>
        <v>2221342</v>
      </c>
      <c r="K324" s="236">
        <f t="shared" si="144"/>
        <v>0</v>
      </c>
      <c r="L324" s="179">
        <f t="shared" si="167"/>
        <v>2221342</v>
      </c>
      <c r="M324" s="179">
        <f t="shared" si="167"/>
        <v>2221342</v>
      </c>
      <c r="N324" s="236">
        <f t="shared" si="145"/>
        <v>0</v>
      </c>
    </row>
    <row r="325" spans="1:14" x14ac:dyDescent="0.25">
      <c r="A325" s="134" t="s">
        <v>34</v>
      </c>
      <c r="B325" s="137" t="s">
        <v>20</v>
      </c>
      <c r="C325" s="137" t="s">
        <v>30</v>
      </c>
      <c r="D325" s="138" t="s">
        <v>217</v>
      </c>
      <c r="E325" s="137" t="s">
        <v>35</v>
      </c>
      <c r="F325" s="179">
        <f>SUM(Лист1!G98)</f>
        <v>2223342</v>
      </c>
      <c r="G325" s="179">
        <f>SUM(Лист1!H98)</f>
        <v>2223342</v>
      </c>
      <c r="H325" s="218">
        <f t="shared" si="143"/>
        <v>0</v>
      </c>
      <c r="I325" s="179">
        <f>SUM(Лист1!J98)</f>
        <v>2221342</v>
      </c>
      <c r="J325" s="179">
        <f>SUM(Лист1!K98)</f>
        <v>2221342</v>
      </c>
      <c r="K325" s="236">
        <f t="shared" si="144"/>
        <v>0</v>
      </c>
      <c r="L325" s="179">
        <f>SUM(Лист1!M98)</f>
        <v>2221342</v>
      </c>
      <c r="M325" s="179">
        <f>SUM(Лист1!N98)</f>
        <v>2221342</v>
      </c>
      <c r="N325" s="236">
        <f t="shared" si="145"/>
        <v>0</v>
      </c>
    </row>
    <row r="326" spans="1:14" x14ac:dyDescent="0.25">
      <c r="A326" s="134" t="s">
        <v>12</v>
      </c>
      <c r="B326" s="137" t="s">
        <v>20</v>
      </c>
      <c r="C326" s="137" t="s">
        <v>30</v>
      </c>
      <c r="D326" s="138" t="s">
        <v>217</v>
      </c>
      <c r="E326" s="137" t="s">
        <v>13</v>
      </c>
      <c r="F326" s="179">
        <f>SUM(F327)</f>
        <v>51573</v>
      </c>
      <c r="G326" s="179">
        <f t="shared" ref="G326:M326" si="168">SUM(G327)</f>
        <v>51573</v>
      </c>
      <c r="H326" s="218">
        <f t="shared" si="143"/>
        <v>0</v>
      </c>
      <c r="I326" s="179">
        <f t="shared" si="168"/>
        <v>31126</v>
      </c>
      <c r="J326" s="179">
        <f t="shared" si="168"/>
        <v>31126</v>
      </c>
      <c r="K326" s="236">
        <f t="shared" si="144"/>
        <v>0</v>
      </c>
      <c r="L326" s="179">
        <f t="shared" si="168"/>
        <v>31126</v>
      </c>
      <c r="M326" s="179">
        <f t="shared" si="168"/>
        <v>31126</v>
      </c>
      <c r="N326" s="236">
        <f t="shared" si="145"/>
        <v>0</v>
      </c>
    </row>
    <row r="327" spans="1:14" ht="23.25" x14ac:dyDescent="0.25">
      <c r="A327" s="134" t="s">
        <v>181</v>
      </c>
      <c r="B327" s="137" t="s">
        <v>20</v>
      </c>
      <c r="C327" s="137" t="s">
        <v>30</v>
      </c>
      <c r="D327" s="138" t="s">
        <v>217</v>
      </c>
      <c r="E327" s="137" t="s">
        <v>15</v>
      </c>
      <c r="F327" s="179">
        <f>SUM(Лист1!G100)</f>
        <v>51573</v>
      </c>
      <c r="G327" s="179">
        <f>SUM(Лист1!H100)</f>
        <v>51573</v>
      </c>
      <c r="H327" s="218">
        <f t="shared" si="143"/>
        <v>0</v>
      </c>
      <c r="I327" s="179">
        <f>SUM(Лист1!J100)</f>
        <v>31126</v>
      </c>
      <c r="J327" s="179">
        <f>SUM(Лист1!K100)</f>
        <v>31126</v>
      </c>
      <c r="K327" s="236">
        <f t="shared" si="144"/>
        <v>0</v>
      </c>
      <c r="L327" s="179">
        <f>SUM(Лист1!M100)</f>
        <v>31126</v>
      </c>
      <c r="M327" s="179">
        <f>SUM(Лист1!N100)</f>
        <v>31126</v>
      </c>
      <c r="N327" s="236">
        <f t="shared" si="145"/>
        <v>0</v>
      </c>
    </row>
    <row r="328" spans="1:14" ht="51.75" x14ac:dyDescent="0.25">
      <c r="A328" s="283" t="s">
        <v>448</v>
      </c>
      <c r="B328" s="307" t="s">
        <v>20</v>
      </c>
      <c r="C328" s="307" t="s">
        <v>30</v>
      </c>
      <c r="D328" s="306" t="s">
        <v>447</v>
      </c>
      <c r="E328" s="307" t="s">
        <v>8</v>
      </c>
      <c r="F328" s="219">
        <f>SUM(F329)</f>
        <v>0</v>
      </c>
      <c r="G328" s="219">
        <f>SUM(G329)</f>
        <v>98306</v>
      </c>
      <c r="H328" s="240">
        <f t="shared" si="143"/>
        <v>98306</v>
      </c>
      <c r="I328" s="179"/>
      <c r="J328" s="179"/>
      <c r="K328" s="236"/>
      <c r="L328" s="179"/>
      <c r="M328" s="179"/>
      <c r="N328" s="236"/>
    </row>
    <row r="329" spans="1:14" ht="43.5" x14ac:dyDescent="0.25">
      <c r="A329" s="309" t="s">
        <v>32</v>
      </c>
      <c r="B329" s="307" t="s">
        <v>20</v>
      </c>
      <c r="C329" s="307" t="s">
        <v>30</v>
      </c>
      <c r="D329" s="306" t="s">
        <v>447</v>
      </c>
      <c r="E329" s="307" t="s">
        <v>33</v>
      </c>
      <c r="F329" s="219">
        <f>SUM(F330)</f>
        <v>0</v>
      </c>
      <c r="G329" s="219">
        <f>SUM(G330)</f>
        <v>98306</v>
      </c>
      <c r="H329" s="240">
        <f t="shared" si="143"/>
        <v>98306</v>
      </c>
      <c r="I329" s="179"/>
      <c r="J329" s="179"/>
      <c r="K329" s="236"/>
      <c r="L329" s="179"/>
      <c r="M329" s="179"/>
      <c r="N329" s="236"/>
    </row>
    <row r="330" spans="1:14" ht="22.5" x14ac:dyDescent="0.25">
      <c r="A330" s="317" t="s">
        <v>174</v>
      </c>
      <c r="B330" s="307" t="s">
        <v>20</v>
      </c>
      <c r="C330" s="307" t="s">
        <v>30</v>
      </c>
      <c r="D330" s="306" t="s">
        <v>447</v>
      </c>
      <c r="E330" s="307" t="s">
        <v>35</v>
      </c>
      <c r="F330" s="219">
        <f>SUM(Лист1!G103)</f>
        <v>0</v>
      </c>
      <c r="G330" s="219">
        <f>SUM(Лист1!H103)</f>
        <v>98306</v>
      </c>
      <c r="H330" s="240">
        <f t="shared" si="143"/>
        <v>98306</v>
      </c>
      <c r="I330" s="179"/>
      <c r="J330" s="179"/>
      <c r="K330" s="236"/>
      <c r="L330" s="179"/>
      <c r="M330" s="179"/>
      <c r="N330" s="236"/>
    </row>
    <row r="331" spans="1:14" ht="26.25" x14ac:dyDescent="0.25">
      <c r="A331" s="141" t="s">
        <v>223</v>
      </c>
      <c r="B331" s="130" t="s">
        <v>20</v>
      </c>
      <c r="C331" s="132" t="s">
        <v>30</v>
      </c>
      <c r="D331" s="174" t="s">
        <v>224</v>
      </c>
      <c r="E331" s="130" t="s">
        <v>8</v>
      </c>
      <c r="F331" s="179">
        <f>SUM(F332+F335+F340+F337)</f>
        <v>48068495.149999999</v>
      </c>
      <c r="G331" s="179">
        <f>SUM(G332+G335+G340+G337)</f>
        <v>48068495.149999999</v>
      </c>
      <c r="H331" s="239">
        <f t="shared" si="143"/>
        <v>0</v>
      </c>
      <c r="I331" s="179">
        <f t="shared" ref="I331" si="169">SUM(I332+I335+I340)</f>
        <v>46925969.18</v>
      </c>
      <c r="J331" s="179">
        <f t="shared" ref="J331:M331" si="170">SUM(J332+J335+J340)</f>
        <v>46925969.18</v>
      </c>
      <c r="K331" s="236">
        <f t="shared" si="144"/>
        <v>0</v>
      </c>
      <c r="L331" s="179">
        <f t="shared" si="170"/>
        <v>46949184</v>
      </c>
      <c r="M331" s="179">
        <f t="shared" si="170"/>
        <v>46949184</v>
      </c>
      <c r="N331" s="236">
        <f t="shared" si="145"/>
        <v>0</v>
      </c>
    </row>
    <row r="332" spans="1:14" ht="36.6" customHeight="1" x14ac:dyDescent="0.25">
      <c r="A332" s="134" t="s">
        <v>32</v>
      </c>
      <c r="B332" s="137" t="s">
        <v>20</v>
      </c>
      <c r="C332" s="137" t="s">
        <v>30</v>
      </c>
      <c r="D332" s="174" t="s">
        <v>224</v>
      </c>
      <c r="E332" s="130" t="s">
        <v>33</v>
      </c>
      <c r="F332" s="179">
        <f>SUM(F333+F334)</f>
        <v>44354491.100000001</v>
      </c>
      <c r="G332" s="179">
        <f>SUM(G333+G334)</f>
        <v>44354491.100000001</v>
      </c>
      <c r="H332" s="239">
        <f t="shared" si="143"/>
        <v>0</v>
      </c>
      <c r="I332" s="179">
        <f t="shared" ref="I332:M332" si="171">SUM(I333)</f>
        <v>44586268</v>
      </c>
      <c r="J332" s="179">
        <f t="shared" si="171"/>
        <v>44586268</v>
      </c>
      <c r="K332" s="236">
        <f t="shared" si="144"/>
        <v>0</v>
      </c>
      <c r="L332" s="179">
        <f t="shared" si="171"/>
        <v>44586268</v>
      </c>
      <c r="M332" s="179">
        <f t="shared" si="171"/>
        <v>44586268</v>
      </c>
      <c r="N332" s="236">
        <f t="shared" si="145"/>
        <v>0</v>
      </c>
    </row>
    <row r="333" spans="1:14" x14ac:dyDescent="0.25">
      <c r="A333" s="134" t="s">
        <v>36</v>
      </c>
      <c r="B333" s="137" t="s">
        <v>20</v>
      </c>
      <c r="C333" s="137" t="s">
        <v>30</v>
      </c>
      <c r="D333" s="174" t="s">
        <v>224</v>
      </c>
      <c r="E333" s="130" t="s">
        <v>37</v>
      </c>
      <c r="F333" s="179">
        <f>SUM(Лист1!G106)</f>
        <v>44352268</v>
      </c>
      <c r="G333" s="179">
        <f>SUM(Лист1!H106)</f>
        <v>44354491.100000001</v>
      </c>
      <c r="H333" s="360">
        <f t="shared" si="143"/>
        <v>2223.1000000014901</v>
      </c>
      <c r="I333" s="179">
        <f>SUM(Лист1!J106)</f>
        <v>44586268</v>
      </c>
      <c r="J333" s="179">
        <f>SUM(Лист1!K106)</f>
        <v>44586268</v>
      </c>
      <c r="K333" s="236">
        <f t="shared" si="144"/>
        <v>0</v>
      </c>
      <c r="L333" s="179">
        <f>SUM(Лист1!M106)</f>
        <v>44586268</v>
      </c>
      <c r="M333" s="179">
        <f>SUM(Лист1!N106)</f>
        <v>44586268</v>
      </c>
      <c r="N333" s="236">
        <f t="shared" si="145"/>
        <v>0</v>
      </c>
    </row>
    <row r="334" spans="1:14" x14ac:dyDescent="0.25">
      <c r="A334" s="134" t="s">
        <v>34</v>
      </c>
      <c r="B334" s="137" t="s">
        <v>20</v>
      </c>
      <c r="C334" s="137" t="s">
        <v>30</v>
      </c>
      <c r="D334" s="174" t="s">
        <v>224</v>
      </c>
      <c r="E334" s="130" t="s">
        <v>35</v>
      </c>
      <c r="F334" s="179">
        <f>SUM(Лист1!G107)</f>
        <v>2223.1</v>
      </c>
      <c r="G334" s="179">
        <f>SUM(Лист1!H107)</f>
        <v>0</v>
      </c>
      <c r="H334" s="360">
        <f t="shared" si="143"/>
        <v>-2223.1</v>
      </c>
      <c r="I334" s="179"/>
      <c r="J334" s="179"/>
      <c r="K334" s="236"/>
      <c r="L334" s="179"/>
      <c r="M334" s="179"/>
      <c r="N334" s="236"/>
    </row>
    <row r="335" spans="1:14" x14ac:dyDescent="0.25">
      <c r="A335" s="134" t="s">
        <v>12</v>
      </c>
      <c r="B335" s="137" t="s">
        <v>20</v>
      </c>
      <c r="C335" s="137" t="s">
        <v>30</v>
      </c>
      <c r="D335" s="174" t="s">
        <v>224</v>
      </c>
      <c r="E335" s="130" t="s">
        <v>13</v>
      </c>
      <c r="F335" s="179">
        <f>SUM(F336)</f>
        <v>3299754.05</v>
      </c>
      <c r="G335" s="179">
        <f t="shared" ref="G335:M335" si="172">SUM(G336)</f>
        <v>3299754.05</v>
      </c>
      <c r="H335" s="360">
        <f t="shared" si="143"/>
        <v>0</v>
      </c>
      <c r="I335" s="179">
        <f t="shared" si="172"/>
        <v>2254701.1800000002</v>
      </c>
      <c r="J335" s="179">
        <f t="shared" si="172"/>
        <v>2254701.1800000002</v>
      </c>
      <c r="K335" s="236">
        <f t="shared" si="144"/>
        <v>0</v>
      </c>
      <c r="L335" s="179">
        <f t="shared" si="172"/>
        <v>2277916</v>
      </c>
      <c r="M335" s="179">
        <f t="shared" si="172"/>
        <v>2277916</v>
      </c>
      <c r="N335" s="236">
        <f t="shared" si="145"/>
        <v>0</v>
      </c>
    </row>
    <row r="336" spans="1:14" ht="23.25" x14ac:dyDescent="0.25">
      <c r="A336" s="134" t="s">
        <v>181</v>
      </c>
      <c r="B336" s="137" t="s">
        <v>20</v>
      </c>
      <c r="C336" s="137" t="s">
        <v>30</v>
      </c>
      <c r="D336" s="174" t="s">
        <v>224</v>
      </c>
      <c r="E336" s="130" t="s">
        <v>15</v>
      </c>
      <c r="F336" s="179">
        <f>SUM(Лист1!G109)</f>
        <v>3299754.05</v>
      </c>
      <c r="G336" s="179">
        <f>SUM(Лист1!H109)</f>
        <v>3299754.05</v>
      </c>
      <c r="H336" s="360">
        <f t="shared" si="143"/>
        <v>0</v>
      </c>
      <c r="I336" s="179">
        <f>SUM(Лист1!J109)</f>
        <v>2254701.1800000002</v>
      </c>
      <c r="J336" s="179">
        <f>SUM(Лист1!K109)</f>
        <v>2254701.1800000002</v>
      </c>
      <c r="K336" s="236">
        <f t="shared" si="144"/>
        <v>0</v>
      </c>
      <c r="L336" s="179">
        <f>SUM(Лист1!M109)</f>
        <v>2277916</v>
      </c>
      <c r="M336" s="179">
        <f>SUM(Лист1!N109)</f>
        <v>2277916</v>
      </c>
      <c r="N336" s="236">
        <f t="shared" si="145"/>
        <v>0</v>
      </c>
    </row>
    <row r="337" spans="1:14" x14ac:dyDescent="0.25">
      <c r="A337" s="369" t="s">
        <v>101</v>
      </c>
      <c r="B337" s="137" t="s">
        <v>20</v>
      </c>
      <c r="C337" s="137" t="s">
        <v>30</v>
      </c>
      <c r="D337" s="174" t="s">
        <v>224</v>
      </c>
      <c r="E337" s="130" t="s">
        <v>89</v>
      </c>
      <c r="F337" s="179">
        <f>SUM(F338:F339)</f>
        <v>96250</v>
      </c>
      <c r="G337" s="179">
        <f>SUM(G338:G339)</f>
        <v>96250</v>
      </c>
      <c r="H337" s="360">
        <f t="shared" ref="H337:H339" si="173">SUM(G337-F337)</f>
        <v>0</v>
      </c>
      <c r="I337" s="179"/>
      <c r="J337" s="179"/>
      <c r="K337" s="236"/>
      <c r="L337" s="179"/>
      <c r="M337" s="179"/>
      <c r="N337" s="236"/>
    </row>
    <row r="338" spans="1:14" ht="23.25" x14ac:dyDescent="0.25">
      <c r="A338" s="170" t="s">
        <v>185</v>
      </c>
      <c r="B338" s="137" t="s">
        <v>20</v>
      </c>
      <c r="C338" s="137" t="s">
        <v>30</v>
      </c>
      <c r="D338" s="174" t="s">
        <v>224</v>
      </c>
      <c r="E338" s="130" t="s">
        <v>184</v>
      </c>
      <c r="F338" s="179">
        <f>SUM(Лист1!G111)</f>
        <v>0</v>
      </c>
      <c r="G338" s="179">
        <f>SUM(Лист1!H111)</f>
        <v>0</v>
      </c>
      <c r="H338" s="360">
        <f t="shared" si="173"/>
        <v>0</v>
      </c>
      <c r="I338" s="179"/>
      <c r="J338" s="179"/>
      <c r="K338" s="236"/>
      <c r="L338" s="179"/>
      <c r="M338" s="179"/>
      <c r="N338" s="236"/>
    </row>
    <row r="339" spans="1:14" x14ac:dyDescent="0.25">
      <c r="A339" s="330" t="s">
        <v>428</v>
      </c>
      <c r="B339" s="137" t="s">
        <v>20</v>
      </c>
      <c r="C339" s="137" t="s">
        <v>30</v>
      </c>
      <c r="D339" s="174" t="s">
        <v>224</v>
      </c>
      <c r="E339" s="130" t="s">
        <v>427</v>
      </c>
      <c r="F339" s="179">
        <f>SUM(Лист1!G112)</f>
        <v>96250</v>
      </c>
      <c r="G339" s="179">
        <f>SUM(Лист1!H112)</f>
        <v>96250</v>
      </c>
      <c r="H339" s="360">
        <f t="shared" si="173"/>
        <v>0</v>
      </c>
      <c r="I339" s="179"/>
      <c r="J339" s="179"/>
      <c r="K339" s="236"/>
      <c r="L339" s="179"/>
      <c r="M339" s="179"/>
      <c r="N339" s="236"/>
    </row>
    <row r="340" spans="1:14" x14ac:dyDescent="0.25">
      <c r="A340" s="134" t="s">
        <v>38</v>
      </c>
      <c r="B340" s="130" t="s">
        <v>20</v>
      </c>
      <c r="C340" s="132" t="s">
        <v>30</v>
      </c>
      <c r="D340" s="174" t="s">
        <v>224</v>
      </c>
      <c r="E340" s="130" t="s">
        <v>39</v>
      </c>
      <c r="F340" s="179">
        <f>SUM(Лист1!G113)</f>
        <v>318000</v>
      </c>
      <c r="G340" s="179">
        <f>SUM(Лист1!H113)</f>
        <v>318000</v>
      </c>
      <c r="H340" s="360">
        <f t="shared" si="143"/>
        <v>0</v>
      </c>
      <c r="I340" s="179">
        <f>SUM(Лист1!J113)</f>
        <v>85000</v>
      </c>
      <c r="J340" s="179">
        <f>SUM(Лист1!K113)</f>
        <v>85000</v>
      </c>
      <c r="K340" s="236">
        <f t="shared" si="144"/>
        <v>0</v>
      </c>
      <c r="L340" s="179">
        <f>SUM(Лист1!M113)</f>
        <v>85000</v>
      </c>
      <c r="M340" s="179">
        <f>SUM(Лист1!N113)</f>
        <v>85000</v>
      </c>
      <c r="N340" s="236">
        <f t="shared" si="145"/>
        <v>0</v>
      </c>
    </row>
    <row r="341" spans="1:14" x14ac:dyDescent="0.25">
      <c r="A341" s="134" t="s">
        <v>161</v>
      </c>
      <c r="B341" s="130" t="s">
        <v>20</v>
      </c>
      <c r="C341" s="132" t="s">
        <v>30</v>
      </c>
      <c r="D341" s="174" t="s">
        <v>224</v>
      </c>
      <c r="E341" s="130" t="s">
        <v>160</v>
      </c>
      <c r="F341" s="179">
        <f>SUM(Лист1!G114)</f>
        <v>318000</v>
      </c>
      <c r="G341" s="179">
        <f>SUM(Лист1!H114)</f>
        <v>318000</v>
      </c>
      <c r="H341" s="360">
        <f t="shared" si="143"/>
        <v>0</v>
      </c>
      <c r="I341" s="179">
        <f>SUM(Лист1!J114)</f>
        <v>85000</v>
      </c>
      <c r="J341" s="179">
        <f>SUM(Лист1!K114)</f>
        <v>85000</v>
      </c>
      <c r="K341" s="236">
        <f t="shared" si="144"/>
        <v>0</v>
      </c>
      <c r="L341" s="179">
        <f>SUM(Лист1!M114)</f>
        <v>85000</v>
      </c>
      <c r="M341" s="179">
        <f>SUM(Лист1!N114)</f>
        <v>85000</v>
      </c>
      <c r="N341" s="236">
        <f t="shared" si="145"/>
        <v>0</v>
      </c>
    </row>
    <row r="342" spans="1:14" x14ac:dyDescent="0.25">
      <c r="A342" s="146" t="s">
        <v>225</v>
      </c>
      <c r="B342" s="156" t="s">
        <v>20</v>
      </c>
      <c r="C342" s="156" t="s">
        <v>30</v>
      </c>
      <c r="D342" s="174" t="s">
        <v>226</v>
      </c>
      <c r="E342" s="156" t="s">
        <v>8</v>
      </c>
      <c r="F342" s="239">
        <f>SUM(F343)</f>
        <v>140000</v>
      </c>
      <c r="G342" s="239">
        <f t="shared" ref="G342:M342" si="174">SUM(G343)</f>
        <v>140000</v>
      </c>
      <c r="H342" s="218">
        <f t="shared" si="143"/>
        <v>0</v>
      </c>
      <c r="I342" s="239">
        <f t="shared" si="174"/>
        <v>0</v>
      </c>
      <c r="J342" s="239">
        <f t="shared" si="174"/>
        <v>0</v>
      </c>
      <c r="K342" s="236">
        <f t="shared" si="144"/>
        <v>0</v>
      </c>
      <c r="L342" s="239">
        <f t="shared" si="174"/>
        <v>0</v>
      </c>
      <c r="M342" s="239">
        <f t="shared" si="174"/>
        <v>0</v>
      </c>
      <c r="N342" s="236">
        <f t="shared" si="145"/>
        <v>0</v>
      </c>
    </row>
    <row r="343" spans="1:14" ht="40.15" customHeight="1" x14ac:dyDescent="0.25">
      <c r="A343" s="134" t="s">
        <v>32</v>
      </c>
      <c r="B343" s="130" t="s">
        <v>20</v>
      </c>
      <c r="C343" s="130" t="s">
        <v>30</v>
      </c>
      <c r="D343" s="174" t="s">
        <v>226</v>
      </c>
      <c r="E343" s="130" t="s">
        <v>33</v>
      </c>
      <c r="F343" s="239">
        <f t="shared" ref="F343:M343" si="175">SUM(F344)</f>
        <v>140000</v>
      </c>
      <c r="G343" s="239">
        <f t="shared" si="175"/>
        <v>140000</v>
      </c>
      <c r="H343" s="218">
        <f t="shared" si="143"/>
        <v>0</v>
      </c>
      <c r="I343" s="239">
        <f t="shared" si="175"/>
        <v>0</v>
      </c>
      <c r="J343" s="239">
        <f t="shared" si="175"/>
        <v>0</v>
      </c>
      <c r="K343" s="236">
        <f t="shared" si="144"/>
        <v>0</v>
      </c>
      <c r="L343" s="239">
        <f t="shared" si="175"/>
        <v>0</v>
      </c>
      <c r="M343" s="239">
        <f t="shared" si="175"/>
        <v>0</v>
      </c>
      <c r="N343" s="236">
        <f t="shared" si="145"/>
        <v>0</v>
      </c>
    </row>
    <row r="344" spans="1:14" x14ac:dyDescent="0.25">
      <c r="A344" s="134" t="s">
        <v>36</v>
      </c>
      <c r="B344" s="130" t="s">
        <v>20</v>
      </c>
      <c r="C344" s="130" t="s">
        <v>30</v>
      </c>
      <c r="D344" s="174" t="s">
        <v>226</v>
      </c>
      <c r="E344" s="130" t="s">
        <v>37</v>
      </c>
      <c r="F344" s="239">
        <f>SUM(Лист1!G117)</f>
        <v>140000</v>
      </c>
      <c r="G344" s="239">
        <f>SUM(Лист1!H117)</f>
        <v>140000</v>
      </c>
      <c r="H344" s="218">
        <f t="shared" si="143"/>
        <v>0</v>
      </c>
      <c r="I344" s="239">
        <f>SUM(Лист1!J117)</f>
        <v>0</v>
      </c>
      <c r="J344" s="239">
        <f>SUM(Лист1!K117)</f>
        <v>0</v>
      </c>
      <c r="K344" s="236">
        <f t="shared" si="144"/>
        <v>0</v>
      </c>
      <c r="L344" s="239">
        <f>SUM(Лист1!M117)</f>
        <v>0</v>
      </c>
      <c r="M344" s="239">
        <f>SUM(Лист1!N117)</f>
        <v>0</v>
      </c>
      <c r="N344" s="236">
        <f t="shared" si="145"/>
        <v>0</v>
      </c>
    </row>
    <row r="345" spans="1:14" ht="18" x14ac:dyDescent="0.25">
      <c r="A345" s="157" t="s">
        <v>199</v>
      </c>
      <c r="B345" s="193" t="s">
        <v>65</v>
      </c>
      <c r="C345" s="194" t="s">
        <v>7</v>
      </c>
      <c r="D345" s="194" t="s">
        <v>131</v>
      </c>
      <c r="E345" s="194" t="s">
        <v>8</v>
      </c>
      <c r="F345" s="230">
        <f>SUM(F346+F378+F371)</f>
        <v>57379648</v>
      </c>
      <c r="G345" s="230">
        <f>SUM(G346+G378+G371)</f>
        <v>57839620</v>
      </c>
      <c r="H345" s="218">
        <f t="shared" si="143"/>
        <v>459972</v>
      </c>
      <c r="I345" s="230">
        <f>SUM(I346+I378+I371)</f>
        <v>50708769</v>
      </c>
      <c r="J345" s="230">
        <f>SUM(J346+J378+J371)</f>
        <v>50708769</v>
      </c>
      <c r="K345" s="236">
        <f t="shared" si="144"/>
        <v>0</v>
      </c>
      <c r="L345" s="230">
        <f>SUM(L346+L378+L371)</f>
        <v>51378284</v>
      </c>
      <c r="M345" s="230">
        <f>SUM(M346+M378+M371)</f>
        <v>51378284</v>
      </c>
      <c r="N345" s="236">
        <f t="shared" si="145"/>
        <v>0</v>
      </c>
    </row>
    <row r="346" spans="1:14" x14ac:dyDescent="0.25">
      <c r="A346" s="133" t="s">
        <v>66</v>
      </c>
      <c r="B346" s="158" t="s">
        <v>65</v>
      </c>
      <c r="C346" s="158" t="s">
        <v>22</v>
      </c>
      <c r="D346" s="161" t="s">
        <v>131</v>
      </c>
      <c r="E346" s="162" t="s">
        <v>8</v>
      </c>
      <c r="F346" s="230">
        <f>SUM(F347+F350+F359+F356+F353+F362+F365+F368)</f>
        <v>42280995</v>
      </c>
      <c r="G346" s="230">
        <f>SUM(G347+G350+G359+G356+G353+G362+G365+G368)</f>
        <v>42578973</v>
      </c>
      <c r="H346" s="218">
        <f t="shared" si="143"/>
        <v>297978</v>
      </c>
      <c r="I346" s="230">
        <f t="shared" ref="I346" si="176">SUM(I347+I350+I359+I356+I353+I362)</f>
        <v>35828997</v>
      </c>
      <c r="J346" s="230">
        <f t="shared" ref="J346" si="177">SUM(J347+J350+J359+J356)</f>
        <v>35828997</v>
      </c>
      <c r="K346" s="236">
        <f t="shared" si="144"/>
        <v>0</v>
      </c>
      <c r="L346" s="230">
        <f t="shared" ref="L346" si="178">SUM(L347+L350+L359+L356+L353+L362)</f>
        <v>36495585</v>
      </c>
      <c r="M346" s="230">
        <f t="shared" ref="M346" si="179">SUM(M347+M350+M359+M356)</f>
        <v>36495585</v>
      </c>
      <c r="N346" s="236">
        <f t="shared" si="145"/>
        <v>0</v>
      </c>
    </row>
    <row r="347" spans="1:14" x14ac:dyDescent="0.25">
      <c r="A347" s="207" t="s">
        <v>74</v>
      </c>
      <c r="B347" s="130" t="s">
        <v>65</v>
      </c>
      <c r="C347" s="132" t="s">
        <v>22</v>
      </c>
      <c r="D347" s="174" t="s">
        <v>237</v>
      </c>
      <c r="E347" s="132" t="s">
        <v>8</v>
      </c>
      <c r="F347" s="179">
        <f>SUM(F348)</f>
        <v>8924315</v>
      </c>
      <c r="G347" s="179">
        <f t="shared" ref="G347:M347" si="180">SUM(G348)</f>
        <v>11024315</v>
      </c>
      <c r="H347" s="360">
        <f t="shared" si="143"/>
        <v>2100000</v>
      </c>
      <c r="I347" s="179">
        <f t="shared" si="180"/>
        <v>17742737</v>
      </c>
      <c r="J347" s="179">
        <f t="shared" si="180"/>
        <v>17742737</v>
      </c>
      <c r="K347" s="236">
        <f t="shared" si="144"/>
        <v>0</v>
      </c>
      <c r="L347" s="179">
        <f t="shared" si="180"/>
        <v>18409325</v>
      </c>
      <c r="M347" s="179">
        <f t="shared" si="180"/>
        <v>18409325</v>
      </c>
      <c r="N347" s="236">
        <f t="shared" si="145"/>
        <v>0</v>
      </c>
    </row>
    <row r="348" spans="1:14" ht="23.25" x14ac:dyDescent="0.25">
      <c r="A348" s="134" t="s">
        <v>16</v>
      </c>
      <c r="B348" s="130" t="s">
        <v>65</v>
      </c>
      <c r="C348" s="132" t="s">
        <v>22</v>
      </c>
      <c r="D348" s="174" t="s">
        <v>237</v>
      </c>
      <c r="E348" s="130" t="s">
        <v>17</v>
      </c>
      <c r="F348" s="179">
        <f>SUM(F349:F349)</f>
        <v>8924315</v>
      </c>
      <c r="G348" s="179">
        <f t="shared" ref="G348:M348" si="181">SUM(G349:G349)</f>
        <v>11024315</v>
      </c>
      <c r="H348" s="360">
        <f t="shared" si="143"/>
        <v>2100000</v>
      </c>
      <c r="I348" s="179">
        <f t="shared" si="181"/>
        <v>17742737</v>
      </c>
      <c r="J348" s="179">
        <f t="shared" si="181"/>
        <v>17742737</v>
      </c>
      <c r="K348" s="236">
        <f t="shared" si="144"/>
        <v>0</v>
      </c>
      <c r="L348" s="179">
        <f t="shared" si="181"/>
        <v>18409325</v>
      </c>
      <c r="M348" s="179">
        <f t="shared" si="181"/>
        <v>18409325</v>
      </c>
      <c r="N348" s="236">
        <f t="shared" si="145"/>
        <v>0</v>
      </c>
    </row>
    <row r="349" spans="1:14" x14ac:dyDescent="0.25">
      <c r="A349" s="135" t="s">
        <v>171</v>
      </c>
      <c r="B349" s="130" t="s">
        <v>65</v>
      </c>
      <c r="C349" s="132" t="s">
        <v>22</v>
      </c>
      <c r="D349" s="174" t="s">
        <v>237</v>
      </c>
      <c r="E349" s="130" t="s">
        <v>170</v>
      </c>
      <c r="F349" s="179">
        <f>SUM(Лист1!G171)</f>
        <v>8924315</v>
      </c>
      <c r="G349" s="179">
        <f>SUM(Лист1!H171)</f>
        <v>11024315</v>
      </c>
      <c r="H349" s="360">
        <f t="shared" si="143"/>
        <v>2100000</v>
      </c>
      <c r="I349" s="179">
        <f>SUM(Лист1!J171)</f>
        <v>17742737</v>
      </c>
      <c r="J349" s="179">
        <f>SUM(Лист1!K171)</f>
        <v>17742737</v>
      </c>
      <c r="K349" s="236">
        <f t="shared" si="144"/>
        <v>0</v>
      </c>
      <c r="L349" s="179">
        <f>SUM(Лист1!M171)</f>
        <v>18409325</v>
      </c>
      <c r="M349" s="179">
        <f>SUM(Лист1!N171)</f>
        <v>18409325</v>
      </c>
      <c r="N349" s="236">
        <f t="shared" si="145"/>
        <v>0</v>
      </c>
    </row>
    <row r="350" spans="1:14" x14ac:dyDescent="0.25">
      <c r="A350" s="141" t="s">
        <v>240</v>
      </c>
      <c r="B350" s="130" t="s">
        <v>65</v>
      </c>
      <c r="C350" s="132" t="s">
        <v>22</v>
      </c>
      <c r="D350" s="174" t="s">
        <v>241</v>
      </c>
      <c r="E350" s="132" t="s">
        <v>8</v>
      </c>
      <c r="F350" s="179">
        <f>SUM(F351)</f>
        <v>19727164</v>
      </c>
      <c r="G350" s="179">
        <f t="shared" ref="G350:M350" si="182">SUM(G351)</f>
        <v>17925142</v>
      </c>
      <c r="H350" s="360">
        <f t="shared" si="143"/>
        <v>-1802022</v>
      </c>
      <c r="I350" s="179">
        <f t="shared" si="182"/>
        <v>17974660</v>
      </c>
      <c r="J350" s="179">
        <f t="shared" si="182"/>
        <v>17974660</v>
      </c>
      <c r="K350" s="236">
        <f t="shared" si="144"/>
        <v>0</v>
      </c>
      <c r="L350" s="179">
        <f t="shared" si="182"/>
        <v>17974660</v>
      </c>
      <c r="M350" s="179">
        <f t="shared" si="182"/>
        <v>17974660</v>
      </c>
      <c r="N350" s="236">
        <f t="shared" si="145"/>
        <v>0</v>
      </c>
    </row>
    <row r="351" spans="1:14" ht="24.75" x14ac:dyDescent="0.25">
      <c r="A351" s="208" t="s">
        <v>16</v>
      </c>
      <c r="B351" s="130" t="s">
        <v>65</v>
      </c>
      <c r="C351" s="132" t="s">
        <v>22</v>
      </c>
      <c r="D351" s="174" t="s">
        <v>241</v>
      </c>
      <c r="E351" s="130" t="s">
        <v>17</v>
      </c>
      <c r="F351" s="179">
        <f>SUM(F352:F352)</f>
        <v>19727164</v>
      </c>
      <c r="G351" s="179">
        <f t="shared" ref="G351:M351" si="183">SUM(G352:G352)</f>
        <v>17925142</v>
      </c>
      <c r="H351" s="360">
        <f t="shared" si="143"/>
        <v>-1802022</v>
      </c>
      <c r="I351" s="179">
        <f t="shared" si="183"/>
        <v>17974660</v>
      </c>
      <c r="J351" s="179">
        <f t="shared" si="183"/>
        <v>17974660</v>
      </c>
      <c r="K351" s="236">
        <f t="shared" si="144"/>
        <v>0</v>
      </c>
      <c r="L351" s="179">
        <f t="shared" si="183"/>
        <v>17974660</v>
      </c>
      <c r="M351" s="179">
        <f t="shared" si="183"/>
        <v>17974660</v>
      </c>
      <c r="N351" s="236">
        <f t="shared" si="145"/>
        <v>0</v>
      </c>
    </row>
    <row r="352" spans="1:14" x14ac:dyDescent="0.25">
      <c r="A352" s="135" t="s">
        <v>171</v>
      </c>
      <c r="B352" s="130" t="s">
        <v>65</v>
      </c>
      <c r="C352" s="132" t="s">
        <v>22</v>
      </c>
      <c r="D352" s="174" t="s">
        <v>241</v>
      </c>
      <c r="E352" s="130" t="s">
        <v>170</v>
      </c>
      <c r="F352" s="179">
        <f>SUM(Лист1!G177)</f>
        <v>19727164</v>
      </c>
      <c r="G352" s="179">
        <f>SUM(Лист1!H177)</f>
        <v>17925142</v>
      </c>
      <c r="H352" s="360">
        <f t="shared" si="143"/>
        <v>-1802022</v>
      </c>
      <c r="I352" s="179">
        <f>SUM(Лист1!J177)</f>
        <v>17974660</v>
      </c>
      <c r="J352" s="179">
        <f>SUM(Лист1!K177)</f>
        <v>17974660</v>
      </c>
      <c r="K352" s="236">
        <f t="shared" si="144"/>
        <v>0</v>
      </c>
      <c r="L352" s="179">
        <f>SUM(Лист1!M177)</f>
        <v>17974660</v>
      </c>
      <c r="M352" s="179">
        <f>SUM(Лист1!N177)</f>
        <v>17974660</v>
      </c>
      <c r="N352" s="236">
        <f t="shared" si="145"/>
        <v>0</v>
      </c>
    </row>
    <row r="353" spans="1:14" ht="64.5" x14ac:dyDescent="0.25">
      <c r="A353" s="283" t="s">
        <v>243</v>
      </c>
      <c r="B353" s="307" t="s">
        <v>65</v>
      </c>
      <c r="C353" s="308" t="s">
        <v>22</v>
      </c>
      <c r="D353" s="306" t="s">
        <v>244</v>
      </c>
      <c r="E353" s="308" t="s">
        <v>8</v>
      </c>
      <c r="F353" s="239">
        <f>SUM(F355)</f>
        <v>2685000</v>
      </c>
      <c r="G353" s="239">
        <f>SUM(G355)</f>
        <v>2685000</v>
      </c>
      <c r="H353" s="218">
        <f t="shared" si="143"/>
        <v>0</v>
      </c>
      <c r="I353" s="239">
        <f t="shared" ref="I353:J353" si="184">SUM(I355)</f>
        <v>0</v>
      </c>
      <c r="J353" s="239">
        <f t="shared" si="184"/>
        <v>0</v>
      </c>
      <c r="K353" s="236">
        <f t="shared" si="144"/>
        <v>0</v>
      </c>
      <c r="L353" s="239">
        <f t="shared" ref="L353:M353" si="185">SUM(L355)</f>
        <v>0</v>
      </c>
      <c r="M353" s="239">
        <f t="shared" si="185"/>
        <v>0</v>
      </c>
      <c r="N353" s="236">
        <f t="shared" si="145"/>
        <v>0</v>
      </c>
    </row>
    <row r="354" spans="1:14" ht="23.25" x14ac:dyDescent="0.25">
      <c r="A354" s="170" t="s">
        <v>16</v>
      </c>
      <c r="B354" s="187" t="s">
        <v>65</v>
      </c>
      <c r="C354" s="305" t="s">
        <v>22</v>
      </c>
      <c r="D354" s="306" t="s">
        <v>244</v>
      </c>
      <c r="E354" s="187" t="s">
        <v>17</v>
      </c>
      <c r="F354" s="239">
        <f>SUM(F355)</f>
        <v>2685000</v>
      </c>
      <c r="G354" s="239">
        <f>SUM(G355)</f>
        <v>2685000</v>
      </c>
      <c r="H354" s="218">
        <f t="shared" si="143"/>
        <v>0</v>
      </c>
      <c r="I354" s="239">
        <f t="shared" ref="I354:J354" si="186">SUM(I355)</f>
        <v>0</v>
      </c>
      <c r="J354" s="239">
        <f t="shared" si="186"/>
        <v>0</v>
      </c>
      <c r="K354" s="236">
        <f t="shared" si="144"/>
        <v>0</v>
      </c>
      <c r="L354" s="239">
        <f t="shared" ref="L354:M354" si="187">SUM(L355)</f>
        <v>0</v>
      </c>
      <c r="M354" s="239">
        <f t="shared" si="187"/>
        <v>0</v>
      </c>
      <c r="N354" s="236">
        <f t="shared" si="145"/>
        <v>0</v>
      </c>
    </row>
    <row r="355" spans="1:14" x14ac:dyDescent="0.25">
      <c r="A355" s="302" t="s">
        <v>171</v>
      </c>
      <c r="B355" s="187" t="s">
        <v>65</v>
      </c>
      <c r="C355" s="305" t="s">
        <v>22</v>
      </c>
      <c r="D355" s="306" t="s">
        <v>244</v>
      </c>
      <c r="E355" s="187" t="s">
        <v>170</v>
      </c>
      <c r="F355" s="239">
        <f>SUM(Лист1!G183)</f>
        <v>2685000</v>
      </c>
      <c r="G355" s="239">
        <f>SUM(Лист1!H183)</f>
        <v>2685000</v>
      </c>
      <c r="H355" s="218">
        <f t="shared" si="143"/>
        <v>0</v>
      </c>
      <c r="I355" s="239">
        <f>SUM(Лист1!J183)</f>
        <v>0</v>
      </c>
      <c r="J355" s="239">
        <f>SUM(Лист1!K183)</f>
        <v>0</v>
      </c>
      <c r="K355" s="236">
        <f t="shared" si="144"/>
        <v>0</v>
      </c>
      <c r="L355" s="239">
        <f>SUM(Лист1!M183)</f>
        <v>0</v>
      </c>
      <c r="M355" s="239">
        <f>SUM(Лист1!N183)</f>
        <v>0</v>
      </c>
      <c r="N355" s="236">
        <f t="shared" si="145"/>
        <v>0</v>
      </c>
    </row>
    <row r="356" spans="1:14" ht="77.25" x14ac:dyDescent="0.25">
      <c r="A356" s="141" t="s">
        <v>238</v>
      </c>
      <c r="B356" s="156" t="s">
        <v>65</v>
      </c>
      <c r="C356" s="176" t="s">
        <v>22</v>
      </c>
      <c r="D356" s="174" t="s">
        <v>239</v>
      </c>
      <c r="E356" s="176" t="s">
        <v>8</v>
      </c>
      <c r="F356" s="239">
        <f>SUM(F358)</f>
        <v>5982195</v>
      </c>
      <c r="G356" s="239">
        <f t="shared" ref="G356:I356" si="188">SUM(G358)</f>
        <v>5982195</v>
      </c>
      <c r="H356" s="239">
        <f t="shared" si="143"/>
        <v>0</v>
      </c>
      <c r="I356" s="239">
        <f t="shared" si="188"/>
        <v>0</v>
      </c>
      <c r="J356" s="239">
        <f t="shared" ref="J356:M356" si="189">SUM(J358)</f>
        <v>0</v>
      </c>
      <c r="K356" s="236">
        <f t="shared" si="144"/>
        <v>0</v>
      </c>
      <c r="L356" s="239">
        <f t="shared" si="189"/>
        <v>0</v>
      </c>
      <c r="M356" s="239">
        <f t="shared" si="189"/>
        <v>0</v>
      </c>
      <c r="N356" s="236">
        <f t="shared" si="145"/>
        <v>0</v>
      </c>
    </row>
    <row r="357" spans="1:14" ht="23.25" x14ac:dyDescent="0.25">
      <c r="A357" s="134" t="s">
        <v>16</v>
      </c>
      <c r="B357" s="130" t="s">
        <v>65</v>
      </c>
      <c r="C357" s="132" t="s">
        <v>22</v>
      </c>
      <c r="D357" s="174" t="s">
        <v>239</v>
      </c>
      <c r="E357" s="130" t="s">
        <v>17</v>
      </c>
      <c r="F357" s="239">
        <f>SUM(F358)</f>
        <v>5982195</v>
      </c>
      <c r="G357" s="239">
        <f t="shared" ref="G357:M357" si="190">SUM(G358)</f>
        <v>5982195</v>
      </c>
      <c r="H357" s="239">
        <f t="shared" si="143"/>
        <v>0</v>
      </c>
      <c r="I357" s="239">
        <f t="shared" si="190"/>
        <v>0</v>
      </c>
      <c r="J357" s="239">
        <f t="shared" si="190"/>
        <v>0</v>
      </c>
      <c r="K357" s="236">
        <f t="shared" si="144"/>
        <v>0</v>
      </c>
      <c r="L357" s="239">
        <f t="shared" si="190"/>
        <v>0</v>
      </c>
      <c r="M357" s="239">
        <f t="shared" si="190"/>
        <v>0</v>
      </c>
      <c r="N357" s="236">
        <f t="shared" si="145"/>
        <v>0</v>
      </c>
    </row>
    <row r="358" spans="1:14" x14ac:dyDescent="0.25">
      <c r="A358" s="135" t="s">
        <v>171</v>
      </c>
      <c r="B358" s="130" t="s">
        <v>65</v>
      </c>
      <c r="C358" s="132" t="s">
        <v>22</v>
      </c>
      <c r="D358" s="174" t="s">
        <v>239</v>
      </c>
      <c r="E358" s="130" t="s">
        <v>170</v>
      </c>
      <c r="F358" s="239">
        <f>SUM(Лист1!G174)</f>
        <v>5982195</v>
      </c>
      <c r="G358" s="239">
        <f>SUM(Лист1!H174)</f>
        <v>5982195</v>
      </c>
      <c r="H358" s="239">
        <f t="shared" si="143"/>
        <v>0</v>
      </c>
      <c r="I358" s="239">
        <f>SUM(Лист1!J174)</f>
        <v>0</v>
      </c>
      <c r="J358" s="239">
        <f>SUM(Лист1!K174)</f>
        <v>0</v>
      </c>
      <c r="K358" s="236">
        <f t="shared" si="144"/>
        <v>0</v>
      </c>
      <c r="L358" s="239">
        <f>SUM(Лист1!M174)</f>
        <v>0</v>
      </c>
      <c r="M358" s="239">
        <f>SUM(Лист1!N174)</f>
        <v>0</v>
      </c>
      <c r="N358" s="236">
        <f t="shared" si="145"/>
        <v>0</v>
      </c>
    </row>
    <row r="359" spans="1:14" ht="60.75" x14ac:dyDescent="0.25">
      <c r="A359" s="171" t="s">
        <v>67</v>
      </c>
      <c r="B359" s="156" t="s">
        <v>65</v>
      </c>
      <c r="C359" s="176" t="s">
        <v>22</v>
      </c>
      <c r="D359" s="174" t="s">
        <v>138</v>
      </c>
      <c r="E359" s="176" t="s">
        <v>8</v>
      </c>
      <c r="F359" s="239">
        <f>SUM(F360)</f>
        <v>111600</v>
      </c>
      <c r="G359" s="239">
        <f t="shared" ref="G359:M359" si="191">SUM(G360)</f>
        <v>111600</v>
      </c>
      <c r="H359" s="239">
        <f t="shared" si="143"/>
        <v>0</v>
      </c>
      <c r="I359" s="239">
        <f t="shared" si="191"/>
        <v>111600</v>
      </c>
      <c r="J359" s="239">
        <f t="shared" si="191"/>
        <v>111600</v>
      </c>
      <c r="K359" s="236">
        <f t="shared" si="144"/>
        <v>0</v>
      </c>
      <c r="L359" s="239">
        <f t="shared" si="191"/>
        <v>111600</v>
      </c>
      <c r="M359" s="239">
        <f t="shared" si="191"/>
        <v>111600</v>
      </c>
      <c r="N359" s="236">
        <f t="shared" si="145"/>
        <v>0</v>
      </c>
    </row>
    <row r="360" spans="1:14" ht="23.25" x14ac:dyDescent="0.25">
      <c r="A360" s="134" t="s">
        <v>16</v>
      </c>
      <c r="B360" s="130" t="s">
        <v>65</v>
      </c>
      <c r="C360" s="132" t="s">
        <v>22</v>
      </c>
      <c r="D360" s="174" t="s">
        <v>138</v>
      </c>
      <c r="E360" s="130" t="s">
        <v>17</v>
      </c>
      <c r="F360" s="239">
        <f>SUM(F361:F361)</f>
        <v>111600</v>
      </c>
      <c r="G360" s="239">
        <f t="shared" ref="G360:M360" si="192">SUM(G361:G361)</f>
        <v>111600</v>
      </c>
      <c r="H360" s="239">
        <f t="shared" si="143"/>
        <v>0</v>
      </c>
      <c r="I360" s="239">
        <f t="shared" si="192"/>
        <v>111600</v>
      </c>
      <c r="J360" s="239">
        <f t="shared" si="192"/>
        <v>111600</v>
      </c>
      <c r="K360" s="236">
        <f t="shared" si="144"/>
        <v>0</v>
      </c>
      <c r="L360" s="239">
        <f t="shared" si="192"/>
        <v>111600</v>
      </c>
      <c r="M360" s="239">
        <f t="shared" si="192"/>
        <v>111600</v>
      </c>
      <c r="N360" s="236">
        <f t="shared" si="145"/>
        <v>0</v>
      </c>
    </row>
    <row r="361" spans="1:14" x14ac:dyDescent="0.25">
      <c r="A361" s="135" t="s">
        <v>171</v>
      </c>
      <c r="B361" s="130" t="s">
        <v>65</v>
      </c>
      <c r="C361" s="132" t="s">
        <v>22</v>
      </c>
      <c r="D361" s="174" t="s">
        <v>138</v>
      </c>
      <c r="E361" s="130" t="s">
        <v>170</v>
      </c>
      <c r="F361" s="219">
        <f>SUM(Лист1!G180)</f>
        <v>111600</v>
      </c>
      <c r="G361" s="219">
        <f>SUM(Лист1!H180)</f>
        <v>111600</v>
      </c>
      <c r="H361" s="239">
        <f t="shared" si="143"/>
        <v>0</v>
      </c>
      <c r="I361" s="219">
        <f>SUM(Лист1!J180)</f>
        <v>111600</v>
      </c>
      <c r="J361" s="219">
        <f>SUM(Лист1!K180)</f>
        <v>111600</v>
      </c>
      <c r="K361" s="236">
        <f t="shared" si="144"/>
        <v>0</v>
      </c>
      <c r="L361" s="219">
        <f>SUM(Лист1!M180)</f>
        <v>111600</v>
      </c>
      <c r="M361" s="219">
        <f>SUM(Лист1!N180)</f>
        <v>111600</v>
      </c>
      <c r="N361" s="236">
        <f t="shared" si="145"/>
        <v>0</v>
      </c>
    </row>
    <row r="362" spans="1:14" ht="51.75" x14ac:dyDescent="0.25">
      <c r="A362" s="283" t="s">
        <v>370</v>
      </c>
      <c r="B362" s="307" t="s">
        <v>65</v>
      </c>
      <c r="C362" s="308" t="s">
        <v>22</v>
      </c>
      <c r="D362" s="306" t="s">
        <v>369</v>
      </c>
      <c r="E362" s="308" t="s">
        <v>8</v>
      </c>
      <c r="F362" s="219">
        <f t="shared" ref="F362:M363" si="193">SUM(F363)</f>
        <v>1702128</v>
      </c>
      <c r="G362" s="219">
        <f t="shared" si="193"/>
        <v>1702128</v>
      </c>
      <c r="H362" s="239">
        <f t="shared" si="143"/>
        <v>0</v>
      </c>
      <c r="I362" s="219">
        <f t="shared" si="193"/>
        <v>0</v>
      </c>
      <c r="J362" s="254">
        <f t="shared" si="193"/>
        <v>0</v>
      </c>
      <c r="K362" s="236">
        <f t="shared" si="144"/>
        <v>0</v>
      </c>
      <c r="L362" s="219">
        <f t="shared" si="193"/>
        <v>0</v>
      </c>
      <c r="M362" s="254">
        <f t="shared" si="193"/>
        <v>0</v>
      </c>
      <c r="N362" s="236">
        <f t="shared" si="145"/>
        <v>0</v>
      </c>
    </row>
    <row r="363" spans="1:14" ht="23.25" x14ac:dyDescent="0.25">
      <c r="A363" s="170" t="s">
        <v>16</v>
      </c>
      <c r="B363" s="187" t="s">
        <v>65</v>
      </c>
      <c r="C363" s="305" t="s">
        <v>22</v>
      </c>
      <c r="D363" s="306" t="s">
        <v>369</v>
      </c>
      <c r="E363" s="187" t="s">
        <v>17</v>
      </c>
      <c r="F363" s="219">
        <f t="shared" si="193"/>
        <v>1702128</v>
      </c>
      <c r="G363" s="219">
        <f t="shared" si="193"/>
        <v>1702128</v>
      </c>
      <c r="H363" s="239">
        <f t="shared" si="143"/>
        <v>0</v>
      </c>
      <c r="I363" s="219">
        <f t="shared" si="193"/>
        <v>0</v>
      </c>
      <c r="J363" s="219">
        <f t="shared" si="193"/>
        <v>0</v>
      </c>
      <c r="K363" s="236">
        <f t="shared" si="144"/>
        <v>0</v>
      </c>
      <c r="L363" s="219">
        <f t="shared" si="193"/>
        <v>0</v>
      </c>
      <c r="M363" s="219">
        <f t="shared" si="193"/>
        <v>0</v>
      </c>
      <c r="N363" s="236">
        <f t="shared" si="145"/>
        <v>0</v>
      </c>
    </row>
    <row r="364" spans="1:14" x14ac:dyDescent="0.25">
      <c r="A364" s="302" t="s">
        <v>171</v>
      </c>
      <c r="B364" s="187" t="s">
        <v>65</v>
      </c>
      <c r="C364" s="305" t="s">
        <v>22</v>
      </c>
      <c r="D364" s="306" t="s">
        <v>369</v>
      </c>
      <c r="E364" s="187" t="s">
        <v>170</v>
      </c>
      <c r="F364" s="219">
        <f>SUM(Лист1!G186)</f>
        <v>1702128</v>
      </c>
      <c r="G364" s="219">
        <f>SUM(Лист1!H186)</f>
        <v>1702128</v>
      </c>
      <c r="H364" s="239">
        <f t="shared" si="143"/>
        <v>0</v>
      </c>
      <c r="I364" s="219">
        <f>SUM(Лист1!J186)</f>
        <v>0</v>
      </c>
      <c r="J364" s="219">
        <f>SUM(Лист1!K186)</f>
        <v>0</v>
      </c>
      <c r="K364" s="236">
        <f t="shared" si="144"/>
        <v>0</v>
      </c>
      <c r="L364" s="219">
        <f>SUM(Лист1!M186)</f>
        <v>0</v>
      </c>
      <c r="M364" s="219">
        <f>SUM(Лист1!N186)</f>
        <v>0</v>
      </c>
      <c r="N364" s="236">
        <f t="shared" si="145"/>
        <v>0</v>
      </c>
    </row>
    <row r="365" spans="1:14" x14ac:dyDescent="0.25">
      <c r="A365" s="171" t="s">
        <v>399</v>
      </c>
      <c r="B365" s="156" t="s">
        <v>65</v>
      </c>
      <c r="C365" s="176" t="s">
        <v>22</v>
      </c>
      <c r="D365" s="174" t="s">
        <v>400</v>
      </c>
      <c r="E365" s="176" t="s">
        <v>8</v>
      </c>
      <c r="F365" s="239">
        <f t="shared" ref="F365:G366" si="194">SUM(F366)</f>
        <v>542210</v>
      </c>
      <c r="G365" s="239">
        <f t="shared" si="194"/>
        <v>542210</v>
      </c>
      <c r="H365" s="239">
        <f t="shared" si="143"/>
        <v>0</v>
      </c>
      <c r="I365" s="219"/>
      <c r="J365" s="219"/>
      <c r="K365" s="236"/>
      <c r="L365" s="219"/>
      <c r="M365" s="219"/>
      <c r="N365" s="236"/>
    </row>
    <row r="366" spans="1:14" ht="23.25" x14ac:dyDescent="0.25">
      <c r="A366" s="134" t="s">
        <v>16</v>
      </c>
      <c r="B366" s="130" t="s">
        <v>65</v>
      </c>
      <c r="C366" s="132" t="s">
        <v>22</v>
      </c>
      <c r="D366" s="174" t="s">
        <v>400</v>
      </c>
      <c r="E366" s="130" t="s">
        <v>17</v>
      </c>
      <c r="F366" s="239">
        <f t="shared" si="194"/>
        <v>542210</v>
      </c>
      <c r="G366" s="239">
        <f t="shared" si="194"/>
        <v>542210</v>
      </c>
      <c r="H366" s="239">
        <f t="shared" si="143"/>
        <v>0</v>
      </c>
      <c r="I366" s="219"/>
      <c r="J366" s="219"/>
      <c r="K366" s="236"/>
      <c r="L366" s="219"/>
      <c r="M366" s="219"/>
      <c r="N366" s="236"/>
    </row>
    <row r="367" spans="1:14" x14ac:dyDescent="0.25">
      <c r="A367" s="135" t="s">
        <v>171</v>
      </c>
      <c r="B367" s="130" t="s">
        <v>65</v>
      </c>
      <c r="C367" s="132" t="s">
        <v>22</v>
      </c>
      <c r="D367" s="174" t="s">
        <v>400</v>
      </c>
      <c r="E367" s="130" t="s">
        <v>170</v>
      </c>
      <c r="F367" s="219">
        <f>SUM(Лист1!G189)</f>
        <v>542210</v>
      </c>
      <c r="G367" s="219">
        <f>SUM(Лист1!H189)</f>
        <v>542210</v>
      </c>
      <c r="H367" s="239">
        <f t="shared" si="143"/>
        <v>0</v>
      </c>
      <c r="I367" s="219"/>
      <c r="J367" s="219"/>
      <c r="K367" s="236"/>
      <c r="L367" s="219"/>
      <c r="M367" s="219"/>
      <c r="N367" s="236"/>
    </row>
    <row r="368" spans="1:14" ht="48.75" x14ac:dyDescent="0.25">
      <c r="A368" s="171" t="s">
        <v>408</v>
      </c>
      <c r="B368" s="156" t="s">
        <v>65</v>
      </c>
      <c r="C368" s="176" t="s">
        <v>22</v>
      </c>
      <c r="D368" s="174" t="s">
        <v>407</v>
      </c>
      <c r="E368" s="176" t="s">
        <v>8</v>
      </c>
      <c r="F368" s="239">
        <f t="shared" ref="F368:G369" si="195">SUM(F369)</f>
        <v>2606383</v>
      </c>
      <c r="G368" s="239">
        <f t="shared" si="195"/>
        <v>2606383</v>
      </c>
      <c r="H368" s="240">
        <f t="shared" si="143"/>
        <v>0</v>
      </c>
      <c r="I368" s="219"/>
      <c r="J368" s="219"/>
      <c r="K368" s="236"/>
      <c r="L368" s="219"/>
      <c r="M368" s="219"/>
      <c r="N368" s="236"/>
    </row>
    <row r="369" spans="1:14" ht="23.25" x14ac:dyDescent="0.25">
      <c r="A369" s="134" t="s">
        <v>16</v>
      </c>
      <c r="B369" s="130" t="s">
        <v>65</v>
      </c>
      <c r="C369" s="132" t="s">
        <v>22</v>
      </c>
      <c r="D369" s="174" t="s">
        <v>407</v>
      </c>
      <c r="E369" s="130" t="s">
        <v>17</v>
      </c>
      <c r="F369" s="239">
        <f t="shared" si="195"/>
        <v>2606383</v>
      </c>
      <c r="G369" s="239">
        <f t="shared" si="195"/>
        <v>2606383</v>
      </c>
      <c r="H369" s="240">
        <f t="shared" si="143"/>
        <v>0</v>
      </c>
      <c r="I369" s="219"/>
      <c r="J369" s="219"/>
      <c r="K369" s="236"/>
      <c r="L369" s="219"/>
      <c r="M369" s="219"/>
      <c r="N369" s="236"/>
    </row>
    <row r="370" spans="1:14" x14ac:dyDescent="0.25">
      <c r="A370" s="135" t="s">
        <v>171</v>
      </c>
      <c r="B370" s="130" t="s">
        <v>65</v>
      </c>
      <c r="C370" s="132" t="s">
        <v>22</v>
      </c>
      <c r="D370" s="174" t="s">
        <v>407</v>
      </c>
      <c r="E370" s="130" t="s">
        <v>170</v>
      </c>
      <c r="F370" s="219">
        <f>SUM(Лист1!G192)</f>
        <v>2606383</v>
      </c>
      <c r="G370" s="219">
        <f>SUM(Лист1!H192)</f>
        <v>2606383</v>
      </c>
      <c r="H370" s="240">
        <f t="shared" si="143"/>
        <v>0</v>
      </c>
      <c r="I370" s="219"/>
      <c r="J370" s="219"/>
      <c r="K370" s="236"/>
      <c r="L370" s="219"/>
      <c r="M370" s="219"/>
      <c r="N370" s="236"/>
    </row>
    <row r="371" spans="1:14" x14ac:dyDescent="0.25">
      <c r="A371" s="129" t="s">
        <v>190</v>
      </c>
      <c r="B371" s="220" t="s">
        <v>65</v>
      </c>
      <c r="C371" s="222" t="s">
        <v>26</v>
      </c>
      <c r="D371" s="221" t="s">
        <v>131</v>
      </c>
      <c r="E371" s="222" t="s">
        <v>8</v>
      </c>
      <c r="F371" s="254">
        <f>SUM(F372+F375)</f>
        <v>3687326</v>
      </c>
      <c r="G371" s="254">
        <f t="shared" ref="G371:I371" si="196">SUM(G372+G375)</f>
        <v>3687326</v>
      </c>
      <c r="H371" s="218">
        <f t="shared" si="143"/>
        <v>0</v>
      </c>
      <c r="I371" s="254">
        <f t="shared" si="196"/>
        <v>3516077</v>
      </c>
      <c r="J371" s="254">
        <f t="shared" ref="J371:M371" si="197">SUM(J372+J375)</f>
        <v>3516077</v>
      </c>
      <c r="K371" s="236">
        <f t="shared" si="144"/>
        <v>0</v>
      </c>
      <c r="L371" s="254">
        <f t="shared" si="197"/>
        <v>3516077</v>
      </c>
      <c r="M371" s="254">
        <f t="shared" si="197"/>
        <v>3516077</v>
      </c>
      <c r="N371" s="236">
        <f t="shared" si="145"/>
        <v>0</v>
      </c>
    </row>
    <row r="372" spans="1:14" x14ac:dyDescent="0.25">
      <c r="A372" s="141" t="s">
        <v>75</v>
      </c>
      <c r="B372" s="156" t="s">
        <v>65</v>
      </c>
      <c r="C372" s="176" t="s">
        <v>26</v>
      </c>
      <c r="D372" s="174" t="s">
        <v>242</v>
      </c>
      <c r="E372" s="176" t="s">
        <v>8</v>
      </c>
      <c r="F372" s="239">
        <f t="shared" ref="F372:M373" si="198">SUM(F373)</f>
        <v>1152326</v>
      </c>
      <c r="G372" s="239">
        <f t="shared" si="198"/>
        <v>1152326</v>
      </c>
      <c r="H372" s="360">
        <f t="shared" si="143"/>
        <v>0</v>
      </c>
      <c r="I372" s="239">
        <f t="shared" si="198"/>
        <v>3516077</v>
      </c>
      <c r="J372" s="239">
        <f t="shared" si="198"/>
        <v>3516077</v>
      </c>
      <c r="K372" s="236">
        <f t="shared" si="144"/>
        <v>0</v>
      </c>
      <c r="L372" s="239">
        <f t="shared" si="198"/>
        <v>3516077</v>
      </c>
      <c r="M372" s="239">
        <f t="shared" si="198"/>
        <v>3516077</v>
      </c>
      <c r="N372" s="236">
        <f t="shared" si="145"/>
        <v>0</v>
      </c>
    </row>
    <row r="373" spans="1:14" ht="23.25" x14ac:dyDescent="0.25">
      <c r="A373" s="134" t="s">
        <v>16</v>
      </c>
      <c r="B373" s="156" t="s">
        <v>65</v>
      </c>
      <c r="C373" s="176" t="s">
        <v>26</v>
      </c>
      <c r="D373" s="174" t="s">
        <v>242</v>
      </c>
      <c r="E373" s="156" t="s">
        <v>17</v>
      </c>
      <c r="F373" s="239">
        <f t="shared" si="198"/>
        <v>1152326</v>
      </c>
      <c r="G373" s="239">
        <f t="shared" si="198"/>
        <v>1152326</v>
      </c>
      <c r="H373" s="360">
        <f t="shared" si="143"/>
        <v>0</v>
      </c>
      <c r="I373" s="239">
        <f t="shared" si="198"/>
        <v>3516077</v>
      </c>
      <c r="J373" s="239">
        <f t="shared" si="198"/>
        <v>3516077</v>
      </c>
      <c r="K373" s="236">
        <f t="shared" si="144"/>
        <v>0</v>
      </c>
      <c r="L373" s="239">
        <f t="shared" si="198"/>
        <v>3516077</v>
      </c>
      <c r="M373" s="239">
        <f t="shared" si="198"/>
        <v>3516077</v>
      </c>
      <c r="N373" s="236">
        <f t="shared" si="145"/>
        <v>0</v>
      </c>
    </row>
    <row r="374" spans="1:14" x14ac:dyDescent="0.25">
      <c r="A374" s="135" t="s">
        <v>171</v>
      </c>
      <c r="B374" s="156" t="s">
        <v>65</v>
      </c>
      <c r="C374" s="176" t="s">
        <v>26</v>
      </c>
      <c r="D374" s="174" t="s">
        <v>242</v>
      </c>
      <c r="E374" s="156" t="s">
        <v>170</v>
      </c>
      <c r="F374" s="239">
        <f>SUM(Лист1!G196)</f>
        <v>1152326</v>
      </c>
      <c r="G374" s="239">
        <f>SUM(Лист1!H196)</f>
        <v>1152326</v>
      </c>
      <c r="H374" s="360">
        <f t="shared" ref="H374:H446" si="199">SUM(G374-F374)</f>
        <v>0</v>
      </c>
      <c r="I374" s="239">
        <f>SUM(Лист1!J196)</f>
        <v>3516077</v>
      </c>
      <c r="J374" s="239">
        <f>SUM(Лист1!K196)</f>
        <v>3516077</v>
      </c>
      <c r="K374" s="236">
        <f t="shared" si="144"/>
        <v>0</v>
      </c>
      <c r="L374" s="239">
        <f>SUM(Лист1!M196)</f>
        <v>3516077</v>
      </c>
      <c r="M374" s="239">
        <f>SUM(Лист1!N196)</f>
        <v>3516077</v>
      </c>
      <c r="N374" s="236">
        <f t="shared" si="145"/>
        <v>0</v>
      </c>
    </row>
    <row r="375" spans="1:14" ht="64.5" x14ac:dyDescent="0.25">
      <c r="A375" s="141" t="s">
        <v>243</v>
      </c>
      <c r="B375" s="156" t="s">
        <v>65</v>
      </c>
      <c r="C375" s="176" t="s">
        <v>26</v>
      </c>
      <c r="D375" s="174" t="s">
        <v>244</v>
      </c>
      <c r="E375" s="176" t="s">
        <v>8</v>
      </c>
      <c r="F375" s="239">
        <f t="shared" ref="F375:M376" si="200">SUM(F376)</f>
        <v>2535000</v>
      </c>
      <c r="G375" s="239">
        <f t="shared" si="200"/>
        <v>2535000</v>
      </c>
      <c r="H375" s="218">
        <f t="shared" si="199"/>
        <v>0</v>
      </c>
      <c r="I375" s="239">
        <f t="shared" si="200"/>
        <v>0</v>
      </c>
      <c r="J375" s="239">
        <f t="shared" si="200"/>
        <v>0</v>
      </c>
      <c r="K375" s="236">
        <f t="shared" ref="K375:K447" si="201">SUM(J375-I375)</f>
        <v>0</v>
      </c>
      <c r="L375" s="239">
        <f t="shared" si="200"/>
        <v>0</v>
      </c>
      <c r="M375" s="239">
        <f t="shared" si="200"/>
        <v>0</v>
      </c>
      <c r="N375" s="236">
        <f t="shared" ref="N375:N447" si="202">SUM(M375-L375)</f>
        <v>0</v>
      </c>
    </row>
    <row r="376" spans="1:14" ht="23.25" x14ac:dyDescent="0.25">
      <c r="A376" s="134" t="s">
        <v>16</v>
      </c>
      <c r="B376" s="130" t="s">
        <v>65</v>
      </c>
      <c r="C376" s="132" t="s">
        <v>26</v>
      </c>
      <c r="D376" s="174" t="s">
        <v>244</v>
      </c>
      <c r="E376" s="130" t="s">
        <v>17</v>
      </c>
      <c r="F376" s="239">
        <f t="shared" si="200"/>
        <v>2535000</v>
      </c>
      <c r="G376" s="239">
        <f t="shared" si="200"/>
        <v>2535000</v>
      </c>
      <c r="H376" s="218">
        <f t="shared" si="199"/>
        <v>0</v>
      </c>
      <c r="I376" s="239">
        <f t="shared" si="200"/>
        <v>0</v>
      </c>
      <c r="J376" s="239">
        <f t="shared" si="200"/>
        <v>0</v>
      </c>
      <c r="K376" s="236">
        <f t="shared" si="201"/>
        <v>0</v>
      </c>
      <c r="L376" s="239">
        <f t="shared" si="200"/>
        <v>0</v>
      </c>
      <c r="M376" s="239">
        <f t="shared" si="200"/>
        <v>0</v>
      </c>
      <c r="N376" s="236">
        <f t="shared" si="202"/>
        <v>0</v>
      </c>
    </row>
    <row r="377" spans="1:14" x14ac:dyDescent="0.25">
      <c r="A377" s="135" t="s">
        <v>171</v>
      </c>
      <c r="B377" s="130" t="s">
        <v>65</v>
      </c>
      <c r="C377" s="176" t="s">
        <v>26</v>
      </c>
      <c r="D377" s="174" t="s">
        <v>244</v>
      </c>
      <c r="E377" s="130" t="s">
        <v>170</v>
      </c>
      <c r="F377" s="239">
        <f>SUM(Лист1!G199)</f>
        <v>2535000</v>
      </c>
      <c r="G377" s="239">
        <f>SUM(Лист1!H199)</f>
        <v>2535000</v>
      </c>
      <c r="H377" s="218">
        <f t="shared" si="199"/>
        <v>0</v>
      </c>
      <c r="I377" s="239">
        <f>SUM(Лист1!J199)</f>
        <v>0</v>
      </c>
      <c r="J377" s="239">
        <f>SUM(Лист1!K199)</f>
        <v>0</v>
      </c>
      <c r="K377" s="236">
        <f t="shared" si="201"/>
        <v>0</v>
      </c>
      <c r="L377" s="239">
        <f>SUM(Лист1!M199)</f>
        <v>0</v>
      </c>
      <c r="M377" s="239">
        <f>SUM(Лист1!N199)</f>
        <v>0</v>
      </c>
      <c r="N377" s="236">
        <f t="shared" si="202"/>
        <v>0</v>
      </c>
    </row>
    <row r="378" spans="1:14" ht="26.25" x14ac:dyDescent="0.25">
      <c r="A378" s="154" t="s">
        <v>200</v>
      </c>
      <c r="B378" s="163" t="s">
        <v>65</v>
      </c>
      <c r="C378" s="163" t="s">
        <v>43</v>
      </c>
      <c r="D378" s="163" t="s">
        <v>131</v>
      </c>
      <c r="E378" s="163" t="s">
        <v>8</v>
      </c>
      <c r="F378" s="235">
        <f>SUM(F389+F379+F397+F386+F394)</f>
        <v>11411327</v>
      </c>
      <c r="G378" s="235">
        <f>SUM(G389+G379+G397+G386+G394)</f>
        <v>11573321</v>
      </c>
      <c r="H378" s="238">
        <f t="shared" si="199"/>
        <v>161994</v>
      </c>
      <c r="I378" s="235">
        <f t="shared" ref="I378" si="203">SUM(I389+I379+I397+I386)</f>
        <v>11363695</v>
      </c>
      <c r="J378" s="235">
        <f t="shared" ref="J378:M378" si="204">SUM(J389+J379+J397+J386)</f>
        <v>11363695</v>
      </c>
      <c r="K378" s="236">
        <f t="shared" si="201"/>
        <v>0</v>
      </c>
      <c r="L378" s="235">
        <f t="shared" si="204"/>
        <v>11366622</v>
      </c>
      <c r="M378" s="235">
        <f t="shared" si="204"/>
        <v>11366622</v>
      </c>
      <c r="N378" s="236">
        <f t="shared" si="202"/>
        <v>0</v>
      </c>
    </row>
    <row r="379" spans="1:14" ht="26.25" x14ac:dyDescent="0.25">
      <c r="A379" s="141" t="s">
        <v>223</v>
      </c>
      <c r="B379" s="156" t="s">
        <v>65</v>
      </c>
      <c r="C379" s="164" t="s">
        <v>43</v>
      </c>
      <c r="D379" s="174" t="s">
        <v>245</v>
      </c>
      <c r="E379" s="176" t="s">
        <v>8</v>
      </c>
      <c r="F379" s="239">
        <f>SUM(F380+F382+F384)</f>
        <v>9910436</v>
      </c>
      <c r="G379" s="239">
        <f t="shared" ref="G379:I379" si="205">SUM(G380+G382+G384)</f>
        <v>9967458</v>
      </c>
      <c r="H379" s="239">
        <f t="shared" si="199"/>
        <v>57022</v>
      </c>
      <c r="I379" s="239">
        <f t="shared" si="205"/>
        <v>9919436</v>
      </c>
      <c r="J379" s="239">
        <f t="shared" ref="J379:M379" si="206">SUM(J380+J382+J384)</f>
        <v>9919436</v>
      </c>
      <c r="K379" s="236">
        <f t="shared" si="201"/>
        <v>0</v>
      </c>
      <c r="L379" s="239">
        <f t="shared" si="206"/>
        <v>9919436</v>
      </c>
      <c r="M379" s="239">
        <f t="shared" si="206"/>
        <v>9919436</v>
      </c>
      <c r="N379" s="236">
        <f t="shared" si="202"/>
        <v>0</v>
      </c>
    </row>
    <row r="380" spans="1:14" ht="39.6" customHeight="1" x14ac:dyDescent="0.25">
      <c r="A380" s="143" t="s">
        <v>32</v>
      </c>
      <c r="B380" s="130" t="s">
        <v>65</v>
      </c>
      <c r="C380" s="164" t="s">
        <v>43</v>
      </c>
      <c r="D380" s="174" t="s">
        <v>245</v>
      </c>
      <c r="E380" s="130" t="s">
        <v>33</v>
      </c>
      <c r="F380" s="239">
        <f>SUM(F381)</f>
        <v>9641956</v>
      </c>
      <c r="G380" s="239">
        <f t="shared" ref="G380:M380" si="207">SUM(G381)</f>
        <v>9641956</v>
      </c>
      <c r="H380" s="218">
        <f t="shared" si="199"/>
        <v>0</v>
      </c>
      <c r="I380" s="239">
        <f t="shared" si="207"/>
        <v>9754419</v>
      </c>
      <c r="J380" s="239">
        <f t="shared" si="207"/>
        <v>9754419</v>
      </c>
      <c r="K380" s="236">
        <f t="shared" si="201"/>
        <v>0</v>
      </c>
      <c r="L380" s="239">
        <f t="shared" si="207"/>
        <v>9754419</v>
      </c>
      <c r="M380" s="239">
        <f t="shared" si="207"/>
        <v>9754419</v>
      </c>
      <c r="N380" s="236">
        <f t="shared" si="202"/>
        <v>0</v>
      </c>
    </row>
    <row r="381" spans="1:14" x14ac:dyDescent="0.25">
      <c r="A381" s="134" t="s">
        <v>36</v>
      </c>
      <c r="B381" s="130" t="s">
        <v>65</v>
      </c>
      <c r="C381" s="255" t="s">
        <v>43</v>
      </c>
      <c r="D381" s="174" t="s">
        <v>245</v>
      </c>
      <c r="E381" s="130" t="s">
        <v>37</v>
      </c>
      <c r="F381" s="239">
        <f>SUM(Лист1!G203)</f>
        <v>9641956</v>
      </c>
      <c r="G381" s="239">
        <f>SUM(Лист1!H203)</f>
        <v>9641956</v>
      </c>
      <c r="H381" s="360">
        <f t="shared" si="199"/>
        <v>0</v>
      </c>
      <c r="I381" s="239">
        <f>SUM(Лист1!J203)</f>
        <v>9754419</v>
      </c>
      <c r="J381" s="239">
        <f>SUM(Лист1!K203)</f>
        <v>9754419</v>
      </c>
      <c r="K381" s="236">
        <f t="shared" si="201"/>
        <v>0</v>
      </c>
      <c r="L381" s="239">
        <f>SUM(Лист1!M203)</f>
        <v>9754419</v>
      </c>
      <c r="M381" s="239">
        <f>SUM(Лист1!N203)</f>
        <v>9754419</v>
      </c>
      <c r="N381" s="236">
        <f t="shared" si="202"/>
        <v>0</v>
      </c>
    </row>
    <row r="382" spans="1:14" x14ac:dyDescent="0.25">
      <c r="A382" s="143" t="s">
        <v>12</v>
      </c>
      <c r="B382" s="130" t="s">
        <v>65</v>
      </c>
      <c r="C382" s="164" t="s">
        <v>43</v>
      </c>
      <c r="D382" s="174" t="s">
        <v>245</v>
      </c>
      <c r="E382" s="130" t="s">
        <v>13</v>
      </c>
      <c r="F382" s="1">
        <f>SUM(F383)</f>
        <v>256980</v>
      </c>
      <c r="G382" s="1">
        <f t="shared" ref="G382:M382" si="208">SUM(G383)</f>
        <v>324399</v>
      </c>
      <c r="H382" s="360">
        <f t="shared" si="199"/>
        <v>67419</v>
      </c>
      <c r="I382" s="1">
        <f t="shared" si="208"/>
        <v>153517</v>
      </c>
      <c r="J382" s="1">
        <f t="shared" si="208"/>
        <v>153517</v>
      </c>
      <c r="K382" s="236">
        <f t="shared" si="201"/>
        <v>0</v>
      </c>
      <c r="L382" s="1">
        <f t="shared" si="208"/>
        <v>153517</v>
      </c>
      <c r="M382" s="1">
        <f t="shared" si="208"/>
        <v>153517</v>
      </c>
      <c r="N382" s="236">
        <f t="shared" si="202"/>
        <v>0</v>
      </c>
    </row>
    <row r="383" spans="1:14" ht="33.75" x14ac:dyDescent="0.25">
      <c r="A383" s="249" t="s">
        <v>175</v>
      </c>
      <c r="B383" s="130" t="s">
        <v>65</v>
      </c>
      <c r="C383" s="255" t="s">
        <v>43</v>
      </c>
      <c r="D383" s="174" t="s">
        <v>245</v>
      </c>
      <c r="E383" s="130" t="s">
        <v>15</v>
      </c>
      <c r="F383" s="239">
        <f>SUM(Лист1!G205)</f>
        <v>256980</v>
      </c>
      <c r="G383" s="239">
        <f>SUM(Лист1!H205)</f>
        <v>324399</v>
      </c>
      <c r="H383" s="360">
        <f t="shared" si="199"/>
        <v>67419</v>
      </c>
      <c r="I383" s="239">
        <f>SUM(Лист1!J205)</f>
        <v>153517</v>
      </c>
      <c r="J383" s="239">
        <f>SUM(Лист1!K205)</f>
        <v>153517</v>
      </c>
      <c r="K383" s="236">
        <f t="shared" si="201"/>
        <v>0</v>
      </c>
      <c r="L383" s="239">
        <f>SUM(Лист1!M205)</f>
        <v>153517</v>
      </c>
      <c r="M383" s="239">
        <f>SUM(Лист1!N205)</f>
        <v>153517</v>
      </c>
      <c r="N383" s="236">
        <f t="shared" si="202"/>
        <v>0</v>
      </c>
    </row>
    <row r="384" spans="1:14" x14ac:dyDescent="0.25">
      <c r="A384" s="143" t="s">
        <v>38</v>
      </c>
      <c r="B384" s="130" t="s">
        <v>65</v>
      </c>
      <c r="C384" s="164" t="s">
        <v>43</v>
      </c>
      <c r="D384" s="174" t="s">
        <v>245</v>
      </c>
      <c r="E384" s="130" t="s">
        <v>39</v>
      </c>
      <c r="F384" s="239">
        <f>SUM(F385)</f>
        <v>11500</v>
      </c>
      <c r="G384" s="239">
        <f t="shared" ref="G384:M384" si="209">SUM(G385)</f>
        <v>1103</v>
      </c>
      <c r="H384" s="360">
        <f t="shared" si="199"/>
        <v>-10397</v>
      </c>
      <c r="I384" s="239">
        <f t="shared" si="209"/>
        <v>11500</v>
      </c>
      <c r="J384" s="239">
        <f t="shared" si="209"/>
        <v>11500</v>
      </c>
      <c r="K384" s="236">
        <f t="shared" si="201"/>
        <v>0</v>
      </c>
      <c r="L384" s="239">
        <f t="shared" si="209"/>
        <v>11500</v>
      </c>
      <c r="M384" s="239">
        <f t="shared" si="209"/>
        <v>11500</v>
      </c>
      <c r="N384" s="236">
        <f t="shared" si="202"/>
        <v>0</v>
      </c>
    </row>
    <row r="385" spans="1:14" x14ac:dyDescent="0.25">
      <c r="A385" s="134" t="s">
        <v>161</v>
      </c>
      <c r="B385" s="130" t="s">
        <v>65</v>
      </c>
      <c r="C385" s="255" t="s">
        <v>43</v>
      </c>
      <c r="D385" s="174" t="s">
        <v>245</v>
      </c>
      <c r="E385" s="130" t="s">
        <v>160</v>
      </c>
      <c r="F385" s="239">
        <f>SUM(Лист1!G207)</f>
        <v>11500</v>
      </c>
      <c r="G385" s="239">
        <f>SUM(Лист1!H207)</f>
        <v>1103</v>
      </c>
      <c r="H385" s="360">
        <f t="shared" si="199"/>
        <v>-10397</v>
      </c>
      <c r="I385" s="239">
        <f>SUM(Лист1!J207)</f>
        <v>11500</v>
      </c>
      <c r="J385" s="239">
        <f>SUM(Лист1!K207)</f>
        <v>11500</v>
      </c>
      <c r="K385" s="236">
        <f t="shared" si="201"/>
        <v>0</v>
      </c>
      <c r="L385" s="239">
        <f>SUM(Лист1!M207)</f>
        <v>11500</v>
      </c>
      <c r="M385" s="239">
        <f>SUM(Лист1!N207)</f>
        <v>11500</v>
      </c>
      <c r="N385" s="236">
        <f t="shared" si="202"/>
        <v>0</v>
      </c>
    </row>
    <row r="386" spans="1:14" ht="77.25" x14ac:dyDescent="0.25">
      <c r="A386" s="228" t="s">
        <v>67</v>
      </c>
      <c r="B386" s="211" t="s">
        <v>65</v>
      </c>
      <c r="C386" s="137" t="s">
        <v>43</v>
      </c>
      <c r="D386" s="174" t="s">
        <v>138</v>
      </c>
      <c r="E386" s="229" t="s">
        <v>8</v>
      </c>
      <c r="F386" s="179">
        <f>SUM(F387)</f>
        <v>7200</v>
      </c>
      <c r="G386" s="179">
        <f t="shared" ref="G386:M387" si="210">SUM(G387)</f>
        <v>7200</v>
      </c>
      <c r="H386" s="239">
        <f t="shared" si="199"/>
        <v>0</v>
      </c>
      <c r="I386" s="179">
        <f t="shared" si="210"/>
        <v>7200</v>
      </c>
      <c r="J386" s="179">
        <f t="shared" si="210"/>
        <v>7200</v>
      </c>
      <c r="K386" s="236">
        <f t="shared" si="201"/>
        <v>0</v>
      </c>
      <c r="L386" s="179">
        <f t="shared" si="210"/>
        <v>7200</v>
      </c>
      <c r="M386" s="179">
        <f t="shared" si="210"/>
        <v>7200</v>
      </c>
      <c r="N386" s="236">
        <f t="shared" si="202"/>
        <v>0</v>
      </c>
    </row>
    <row r="387" spans="1:14" x14ac:dyDescent="0.25">
      <c r="A387" s="231" t="s">
        <v>52</v>
      </c>
      <c r="B387" s="211" t="s">
        <v>65</v>
      </c>
      <c r="C387" s="155" t="s">
        <v>43</v>
      </c>
      <c r="D387" s="174" t="s">
        <v>138</v>
      </c>
      <c r="E387" s="211" t="s">
        <v>53</v>
      </c>
      <c r="F387" s="179">
        <f>SUM(F388)</f>
        <v>7200</v>
      </c>
      <c r="G387" s="179">
        <f t="shared" si="210"/>
        <v>7200</v>
      </c>
      <c r="H387" s="239">
        <f t="shared" si="199"/>
        <v>0</v>
      </c>
      <c r="I387" s="179">
        <f t="shared" si="210"/>
        <v>7200</v>
      </c>
      <c r="J387" s="179">
        <f t="shared" si="210"/>
        <v>7200</v>
      </c>
      <c r="K387" s="236">
        <f t="shared" si="201"/>
        <v>0</v>
      </c>
      <c r="L387" s="179">
        <f t="shared" si="210"/>
        <v>7200</v>
      </c>
      <c r="M387" s="179">
        <f t="shared" si="210"/>
        <v>7200</v>
      </c>
      <c r="N387" s="236">
        <f t="shared" si="202"/>
        <v>0</v>
      </c>
    </row>
    <row r="388" spans="1:14" x14ac:dyDescent="0.25">
      <c r="A388" s="134" t="s">
        <v>164</v>
      </c>
      <c r="B388" s="211" t="s">
        <v>65</v>
      </c>
      <c r="C388" s="155" t="s">
        <v>43</v>
      </c>
      <c r="D388" s="174" t="s">
        <v>138</v>
      </c>
      <c r="E388" s="211">
        <v>530</v>
      </c>
      <c r="F388" s="179">
        <f>SUM(Лист1!G210)</f>
        <v>7200</v>
      </c>
      <c r="G388" s="179">
        <f>SUM(Лист1!H210)</f>
        <v>7200</v>
      </c>
      <c r="H388" s="239">
        <f t="shared" si="199"/>
        <v>0</v>
      </c>
      <c r="I388" s="179">
        <f>SUM(Лист1!J210)</f>
        <v>7200</v>
      </c>
      <c r="J388" s="179">
        <f>SUM(Лист1!K210)</f>
        <v>7200</v>
      </c>
      <c r="K388" s="236">
        <f t="shared" si="201"/>
        <v>0</v>
      </c>
      <c r="L388" s="179">
        <f>SUM(Лист1!M210)</f>
        <v>7200</v>
      </c>
      <c r="M388" s="179">
        <f>SUM(Лист1!N210)</f>
        <v>7200</v>
      </c>
      <c r="N388" s="236">
        <f t="shared" si="202"/>
        <v>0</v>
      </c>
    </row>
    <row r="389" spans="1:14" ht="24.75" x14ac:dyDescent="0.25">
      <c r="A389" s="173" t="s">
        <v>31</v>
      </c>
      <c r="B389" s="137" t="s">
        <v>65</v>
      </c>
      <c r="C389" s="137" t="s">
        <v>43</v>
      </c>
      <c r="D389" s="174" t="s">
        <v>246</v>
      </c>
      <c r="E389" s="137" t="s">
        <v>8</v>
      </c>
      <c r="F389" s="179">
        <f>SUM(F390+F392)</f>
        <v>1393691</v>
      </c>
      <c r="G389" s="179">
        <f t="shared" ref="G389:I389" si="211">SUM(G390+G392)</f>
        <v>1438691</v>
      </c>
      <c r="H389" s="239">
        <f t="shared" si="199"/>
        <v>45000</v>
      </c>
      <c r="I389" s="179">
        <f t="shared" si="211"/>
        <v>1437059</v>
      </c>
      <c r="J389" s="179">
        <f t="shared" ref="J389:M389" si="212">SUM(J390+J392)</f>
        <v>1437059</v>
      </c>
      <c r="K389" s="236">
        <f t="shared" si="201"/>
        <v>0</v>
      </c>
      <c r="L389" s="179">
        <f t="shared" si="212"/>
        <v>1439986</v>
      </c>
      <c r="M389" s="179">
        <f t="shared" si="212"/>
        <v>1439986</v>
      </c>
      <c r="N389" s="236">
        <f t="shared" si="202"/>
        <v>0</v>
      </c>
    </row>
    <row r="390" spans="1:14" ht="34.5" x14ac:dyDescent="0.25">
      <c r="A390" s="134" t="s">
        <v>32</v>
      </c>
      <c r="B390" s="137" t="s">
        <v>65</v>
      </c>
      <c r="C390" s="137" t="s">
        <v>43</v>
      </c>
      <c r="D390" s="138" t="s">
        <v>246</v>
      </c>
      <c r="E390" s="137" t="s">
        <v>33</v>
      </c>
      <c r="F390" s="179">
        <f>SUM(F391)</f>
        <v>1118739</v>
      </c>
      <c r="G390" s="179">
        <f t="shared" ref="G390:M390" si="213">SUM(G391)</f>
        <v>1118739</v>
      </c>
      <c r="H390" s="239">
        <f t="shared" si="199"/>
        <v>0</v>
      </c>
      <c r="I390" s="179">
        <f t="shared" si="213"/>
        <v>1165398</v>
      </c>
      <c r="J390" s="179">
        <f t="shared" si="213"/>
        <v>1165398</v>
      </c>
      <c r="K390" s="236">
        <f t="shared" si="201"/>
        <v>0</v>
      </c>
      <c r="L390" s="179">
        <f t="shared" si="213"/>
        <v>1165398</v>
      </c>
      <c r="M390" s="179">
        <f t="shared" si="213"/>
        <v>1165398</v>
      </c>
      <c r="N390" s="236">
        <f t="shared" si="202"/>
        <v>0</v>
      </c>
    </row>
    <row r="391" spans="1:14" x14ac:dyDescent="0.25">
      <c r="A391" s="134" t="s">
        <v>34</v>
      </c>
      <c r="B391" s="155" t="s">
        <v>65</v>
      </c>
      <c r="C391" s="155" t="s">
        <v>43</v>
      </c>
      <c r="D391" s="138" t="s">
        <v>246</v>
      </c>
      <c r="E391" s="155" t="s">
        <v>35</v>
      </c>
      <c r="F391" s="179">
        <f>SUM(Лист1!G213)</f>
        <v>1118739</v>
      </c>
      <c r="G391" s="179">
        <f>SUM(Лист1!H213)</f>
        <v>1118739</v>
      </c>
      <c r="H391" s="239">
        <f t="shared" si="199"/>
        <v>0</v>
      </c>
      <c r="I391" s="179">
        <f>SUM(Лист1!J213)</f>
        <v>1165398</v>
      </c>
      <c r="J391" s="179">
        <f>SUM(Лист1!K213)</f>
        <v>1165398</v>
      </c>
      <c r="K391" s="236">
        <f t="shared" si="201"/>
        <v>0</v>
      </c>
      <c r="L391" s="179">
        <f>SUM(Лист1!M213)</f>
        <v>1165398</v>
      </c>
      <c r="M391" s="179">
        <f>SUM(Лист1!N213)</f>
        <v>1165398</v>
      </c>
      <c r="N391" s="236">
        <f t="shared" si="202"/>
        <v>0</v>
      </c>
    </row>
    <row r="392" spans="1:14" x14ac:dyDescent="0.25">
      <c r="A392" s="134" t="s">
        <v>12</v>
      </c>
      <c r="B392" s="155" t="s">
        <v>65</v>
      </c>
      <c r="C392" s="155" t="s">
        <v>43</v>
      </c>
      <c r="D392" s="138" t="s">
        <v>246</v>
      </c>
      <c r="E392" s="155" t="s">
        <v>13</v>
      </c>
      <c r="F392" s="179">
        <f>SUM(F393)</f>
        <v>274952</v>
      </c>
      <c r="G392" s="179">
        <f t="shared" ref="G392:M392" si="214">SUM(G393)</f>
        <v>319952</v>
      </c>
      <c r="H392" s="239">
        <f t="shared" si="199"/>
        <v>45000</v>
      </c>
      <c r="I392" s="179">
        <f t="shared" si="214"/>
        <v>271661</v>
      </c>
      <c r="J392" s="179">
        <f t="shared" si="214"/>
        <v>271661</v>
      </c>
      <c r="K392" s="236">
        <f t="shared" si="201"/>
        <v>0</v>
      </c>
      <c r="L392" s="179">
        <f t="shared" si="214"/>
        <v>274588</v>
      </c>
      <c r="M392" s="179">
        <f t="shared" si="214"/>
        <v>274588</v>
      </c>
      <c r="N392" s="236">
        <f t="shared" si="202"/>
        <v>0</v>
      </c>
    </row>
    <row r="393" spans="1:14" ht="23.25" x14ac:dyDescent="0.25">
      <c r="A393" s="134" t="s">
        <v>181</v>
      </c>
      <c r="B393" s="155" t="s">
        <v>65</v>
      </c>
      <c r="C393" s="155" t="s">
        <v>43</v>
      </c>
      <c r="D393" s="138" t="s">
        <v>246</v>
      </c>
      <c r="E393" s="155" t="s">
        <v>15</v>
      </c>
      <c r="F393" s="179">
        <f>SUM(Лист1!G215)</f>
        <v>274952</v>
      </c>
      <c r="G393" s="179">
        <f>SUM(Лист1!H215)</f>
        <v>319952</v>
      </c>
      <c r="H393" s="239">
        <f t="shared" si="199"/>
        <v>45000</v>
      </c>
      <c r="I393" s="179">
        <f>SUM(Лист1!J215)</f>
        <v>271661</v>
      </c>
      <c r="J393" s="179">
        <f>SUM(Лист1!K215)</f>
        <v>271661</v>
      </c>
      <c r="K393" s="236">
        <f t="shared" si="201"/>
        <v>0</v>
      </c>
      <c r="L393" s="179">
        <f>SUM(Лист1!M215)</f>
        <v>274588</v>
      </c>
      <c r="M393" s="179">
        <f>SUM(Лист1!N215)</f>
        <v>274588</v>
      </c>
      <c r="N393" s="236">
        <f t="shared" si="202"/>
        <v>0</v>
      </c>
    </row>
    <row r="394" spans="1:14" ht="51.75" x14ac:dyDescent="0.25">
      <c r="A394" s="283" t="s">
        <v>448</v>
      </c>
      <c r="B394" s="307" t="s">
        <v>65</v>
      </c>
      <c r="C394" s="307" t="s">
        <v>43</v>
      </c>
      <c r="D394" s="306" t="s">
        <v>450</v>
      </c>
      <c r="E394" s="307" t="s">
        <v>8</v>
      </c>
      <c r="F394" s="219">
        <f>SUM(F395)</f>
        <v>0</v>
      </c>
      <c r="G394" s="219">
        <f>SUM(G395)</f>
        <v>59972</v>
      </c>
      <c r="H394" s="240">
        <f t="shared" si="199"/>
        <v>59972</v>
      </c>
      <c r="I394" s="179"/>
      <c r="J394" s="179"/>
      <c r="K394" s="236"/>
      <c r="L394" s="179"/>
      <c r="M394" s="179"/>
      <c r="N394" s="236"/>
    </row>
    <row r="395" spans="1:14" ht="43.5" x14ac:dyDescent="0.25">
      <c r="A395" s="309" t="s">
        <v>32</v>
      </c>
      <c r="B395" s="307" t="s">
        <v>65</v>
      </c>
      <c r="C395" s="307" t="s">
        <v>43</v>
      </c>
      <c r="D395" s="306" t="s">
        <v>450</v>
      </c>
      <c r="E395" s="307" t="s">
        <v>33</v>
      </c>
      <c r="F395" s="219">
        <f>SUM(F396)</f>
        <v>0</v>
      </c>
      <c r="G395" s="219">
        <f>SUM(G396)</f>
        <v>59972</v>
      </c>
      <c r="H395" s="240">
        <f t="shared" si="199"/>
        <v>59972</v>
      </c>
      <c r="I395" s="179"/>
      <c r="J395" s="179"/>
      <c r="K395" s="236"/>
      <c r="L395" s="179"/>
      <c r="M395" s="179"/>
      <c r="N395" s="236"/>
    </row>
    <row r="396" spans="1:14" x14ac:dyDescent="0.25">
      <c r="A396" s="170" t="s">
        <v>34</v>
      </c>
      <c r="B396" s="307" t="s">
        <v>65</v>
      </c>
      <c r="C396" s="307" t="s">
        <v>43</v>
      </c>
      <c r="D396" s="306" t="s">
        <v>450</v>
      </c>
      <c r="E396" s="307" t="s">
        <v>35</v>
      </c>
      <c r="F396" s="219">
        <f>SUM(Лист1!G218)</f>
        <v>0</v>
      </c>
      <c r="G396" s="219">
        <f>SUM(Лист1!H218)</f>
        <v>59972</v>
      </c>
      <c r="H396" s="240">
        <f t="shared" si="199"/>
        <v>59972</v>
      </c>
      <c r="I396" s="179"/>
      <c r="J396" s="179"/>
      <c r="K396" s="236"/>
      <c r="L396" s="179"/>
      <c r="M396" s="179"/>
      <c r="N396" s="236"/>
    </row>
    <row r="397" spans="1:14" x14ac:dyDescent="0.25">
      <c r="A397" s="141" t="s">
        <v>247</v>
      </c>
      <c r="B397" s="156" t="s">
        <v>65</v>
      </c>
      <c r="C397" s="137" t="s">
        <v>43</v>
      </c>
      <c r="D397" s="174" t="s">
        <v>248</v>
      </c>
      <c r="E397" s="176" t="s">
        <v>8</v>
      </c>
      <c r="F397" s="239">
        <f>SUM(F398)</f>
        <v>100000</v>
      </c>
      <c r="G397" s="239">
        <f t="shared" ref="G397:M397" si="215">SUM(G398)</f>
        <v>100000</v>
      </c>
      <c r="H397" s="218">
        <f t="shared" si="199"/>
        <v>0</v>
      </c>
      <c r="I397" s="239">
        <f t="shared" si="215"/>
        <v>0</v>
      </c>
      <c r="J397" s="239">
        <f t="shared" si="215"/>
        <v>0</v>
      </c>
      <c r="K397" s="236">
        <f t="shared" si="201"/>
        <v>0</v>
      </c>
      <c r="L397" s="239">
        <f t="shared" si="215"/>
        <v>0</v>
      </c>
      <c r="M397" s="239">
        <f t="shared" si="215"/>
        <v>0</v>
      </c>
      <c r="N397" s="236">
        <f t="shared" si="202"/>
        <v>0</v>
      </c>
    </row>
    <row r="398" spans="1:14" x14ac:dyDescent="0.25">
      <c r="A398" s="143" t="s">
        <v>12</v>
      </c>
      <c r="B398" s="156" t="s">
        <v>65</v>
      </c>
      <c r="C398" s="137" t="s">
        <v>43</v>
      </c>
      <c r="D398" s="174" t="s">
        <v>248</v>
      </c>
      <c r="E398" s="156" t="s">
        <v>13</v>
      </c>
      <c r="F398" s="239">
        <f>SUM(F399:F399)</f>
        <v>100000</v>
      </c>
      <c r="G398" s="239">
        <f t="shared" ref="G398:M398" si="216">SUM(G399:G399)</f>
        <v>100000</v>
      </c>
      <c r="H398" s="218">
        <f t="shared" si="199"/>
        <v>0</v>
      </c>
      <c r="I398" s="239">
        <f t="shared" si="216"/>
        <v>0</v>
      </c>
      <c r="J398" s="239">
        <f t="shared" si="216"/>
        <v>0</v>
      </c>
      <c r="K398" s="236">
        <f t="shared" si="201"/>
        <v>0</v>
      </c>
      <c r="L398" s="239">
        <f t="shared" si="216"/>
        <v>0</v>
      </c>
      <c r="M398" s="239">
        <f t="shared" si="216"/>
        <v>0</v>
      </c>
      <c r="N398" s="236">
        <f t="shared" si="202"/>
        <v>0</v>
      </c>
    </row>
    <row r="399" spans="1:14" ht="23.25" x14ac:dyDescent="0.25">
      <c r="A399" s="134" t="s">
        <v>181</v>
      </c>
      <c r="B399" s="156" t="s">
        <v>65</v>
      </c>
      <c r="C399" s="137" t="s">
        <v>43</v>
      </c>
      <c r="D399" s="174" t="s">
        <v>248</v>
      </c>
      <c r="E399" s="156" t="s">
        <v>15</v>
      </c>
      <c r="F399" s="219">
        <f>SUM(Лист1!G221)</f>
        <v>100000</v>
      </c>
      <c r="G399" s="219">
        <f>SUM(Лист1!H221)</f>
        <v>100000</v>
      </c>
      <c r="H399" s="218">
        <f t="shared" si="199"/>
        <v>0</v>
      </c>
      <c r="I399" s="219">
        <f>SUM(Лист1!J221)</f>
        <v>0</v>
      </c>
      <c r="J399" s="219">
        <f>SUM(Лист1!K221)</f>
        <v>0</v>
      </c>
      <c r="K399" s="236">
        <f t="shared" si="201"/>
        <v>0</v>
      </c>
      <c r="L399" s="219">
        <f>SUM(Лист1!M221)</f>
        <v>0</v>
      </c>
      <c r="M399" s="219">
        <f>SUM(Лист1!N221)</f>
        <v>0</v>
      </c>
      <c r="N399" s="236">
        <f t="shared" si="202"/>
        <v>0</v>
      </c>
    </row>
    <row r="400" spans="1:14" ht="18" x14ac:dyDescent="0.25">
      <c r="A400" s="157" t="s">
        <v>40</v>
      </c>
      <c r="B400" s="193" t="s">
        <v>41</v>
      </c>
      <c r="C400" s="194" t="s">
        <v>7</v>
      </c>
      <c r="D400" s="194" t="s">
        <v>131</v>
      </c>
      <c r="E400" s="194" t="s">
        <v>8</v>
      </c>
      <c r="F400" s="230">
        <f>SUM(F401+F405+F412+F430)</f>
        <v>41991152.93</v>
      </c>
      <c r="G400" s="230">
        <f t="shared" ref="G400:I400" si="217">SUM(G401+G405+G412+G430)</f>
        <v>41991152.93</v>
      </c>
      <c r="H400" s="238">
        <f t="shared" si="199"/>
        <v>0</v>
      </c>
      <c r="I400" s="230">
        <f t="shared" si="217"/>
        <v>40983342.100000001</v>
      </c>
      <c r="J400" s="230">
        <f t="shared" ref="J400:M400" si="218">SUM(J401+J405+J412+J430)</f>
        <v>40983342.100000001</v>
      </c>
      <c r="K400" s="236">
        <f t="shared" si="201"/>
        <v>0</v>
      </c>
      <c r="L400" s="230">
        <f t="shared" si="218"/>
        <v>46264962.960000001</v>
      </c>
      <c r="M400" s="230">
        <f t="shared" si="218"/>
        <v>46264962.960000001</v>
      </c>
      <c r="N400" s="236">
        <f t="shared" si="202"/>
        <v>0</v>
      </c>
    </row>
    <row r="401" spans="1:14" x14ac:dyDescent="0.25">
      <c r="A401" s="133" t="s">
        <v>102</v>
      </c>
      <c r="B401" s="158" t="s">
        <v>41</v>
      </c>
      <c r="C401" s="161" t="s">
        <v>22</v>
      </c>
      <c r="D401" s="161" t="s">
        <v>131</v>
      </c>
      <c r="E401" s="162" t="s">
        <v>8</v>
      </c>
      <c r="F401" s="230">
        <f t="shared" ref="F401:M403" si="219">SUM(F402)</f>
        <v>3172270</v>
      </c>
      <c r="G401" s="230">
        <f t="shared" si="219"/>
        <v>3172270</v>
      </c>
      <c r="H401" s="218">
        <f t="shared" si="199"/>
        <v>0</v>
      </c>
      <c r="I401" s="230">
        <f t="shared" si="219"/>
        <v>3181882</v>
      </c>
      <c r="J401" s="230">
        <f t="shared" si="219"/>
        <v>3181882</v>
      </c>
      <c r="K401" s="236">
        <f t="shared" si="201"/>
        <v>0</v>
      </c>
      <c r="L401" s="230">
        <f t="shared" si="219"/>
        <v>3191494</v>
      </c>
      <c r="M401" s="230">
        <f t="shared" si="219"/>
        <v>3191494</v>
      </c>
      <c r="N401" s="236">
        <f t="shared" si="202"/>
        <v>0</v>
      </c>
    </row>
    <row r="402" spans="1:14" ht="26.25" x14ac:dyDescent="0.25">
      <c r="A402" s="141" t="s">
        <v>283</v>
      </c>
      <c r="B402" s="130" t="s">
        <v>41</v>
      </c>
      <c r="C402" s="131" t="s">
        <v>22</v>
      </c>
      <c r="D402" s="138" t="s">
        <v>282</v>
      </c>
      <c r="E402" s="132" t="s">
        <v>8</v>
      </c>
      <c r="F402" s="179">
        <f t="shared" si="219"/>
        <v>3172270</v>
      </c>
      <c r="G402" s="179">
        <f t="shared" si="219"/>
        <v>3172270</v>
      </c>
      <c r="H402" s="218">
        <f t="shared" si="199"/>
        <v>0</v>
      </c>
      <c r="I402" s="179">
        <f t="shared" si="219"/>
        <v>3181882</v>
      </c>
      <c r="J402" s="179">
        <f t="shared" si="219"/>
        <v>3181882</v>
      </c>
      <c r="K402" s="236">
        <f t="shared" si="201"/>
        <v>0</v>
      </c>
      <c r="L402" s="179">
        <f t="shared" si="219"/>
        <v>3191494</v>
      </c>
      <c r="M402" s="179">
        <f t="shared" si="219"/>
        <v>3191494</v>
      </c>
      <c r="N402" s="236">
        <f t="shared" si="202"/>
        <v>0</v>
      </c>
    </row>
    <row r="403" spans="1:14" x14ac:dyDescent="0.25">
      <c r="A403" s="135" t="s">
        <v>101</v>
      </c>
      <c r="B403" s="130" t="s">
        <v>41</v>
      </c>
      <c r="C403" s="131" t="s">
        <v>22</v>
      </c>
      <c r="D403" s="138" t="s">
        <v>282</v>
      </c>
      <c r="E403" s="130" t="s">
        <v>89</v>
      </c>
      <c r="F403" s="179">
        <f>SUM(F404)</f>
        <v>3172270</v>
      </c>
      <c r="G403" s="179">
        <f t="shared" si="219"/>
        <v>3172270</v>
      </c>
      <c r="H403" s="218">
        <f t="shared" si="199"/>
        <v>0</v>
      </c>
      <c r="I403" s="179">
        <f t="shared" si="219"/>
        <v>3181882</v>
      </c>
      <c r="J403" s="179">
        <f t="shared" si="219"/>
        <v>3181882</v>
      </c>
      <c r="K403" s="236">
        <f t="shared" si="201"/>
        <v>0</v>
      </c>
      <c r="L403" s="179">
        <f t="shared" si="219"/>
        <v>3191494</v>
      </c>
      <c r="M403" s="179">
        <f t="shared" si="219"/>
        <v>3191494</v>
      </c>
      <c r="N403" s="236">
        <f t="shared" si="202"/>
        <v>0</v>
      </c>
    </row>
    <row r="404" spans="1:14" ht="26.45" customHeight="1" x14ac:dyDescent="0.25">
      <c r="A404" s="135" t="s">
        <v>165</v>
      </c>
      <c r="B404" s="130" t="s">
        <v>41</v>
      </c>
      <c r="C404" s="131" t="s">
        <v>22</v>
      </c>
      <c r="D404" s="138" t="s">
        <v>282</v>
      </c>
      <c r="E404" s="130" t="s">
        <v>184</v>
      </c>
      <c r="F404" s="179">
        <f>SUM(Лист1!G420)</f>
        <v>3172270</v>
      </c>
      <c r="G404" s="179">
        <f>SUM(Лист1!H420)</f>
        <v>3172270</v>
      </c>
      <c r="H404" s="218">
        <f t="shared" si="199"/>
        <v>0</v>
      </c>
      <c r="I404" s="179">
        <f>SUM(Лист1!J420)</f>
        <v>3181882</v>
      </c>
      <c r="J404" s="179">
        <f>SUM(Лист1!K420)</f>
        <v>3181882</v>
      </c>
      <c r="K404" s="236">
        <f t="shared" si="201"/>
        <v>0</v>
      </c>
      <c r="L404" s="179">
        <f>SUM(Лист1!M420)</f>
        <v>3191494</v>
      </c>
      <c r="M404" s="179">
        <f>SUM(Лист1!N420)</f>
        <v>3191494</v>
      </c>
      <c r="N404" s="236">
        <f t="shared" si="202"/>
        <v>0</v>
      </c>
    </row>
    <row r="405" spans="1:14" x14ac:dyDescent="0.25">
      <c r="A405" s="133" t="s">
        <v>103</v>
      </c>
      <c r="B405" s="158" t="s">
        <v>41</v>
      </c>
      <c r="C405" s="161" t="s">
        <v>10</v>
      </c>
      <c r="D405" s="161" t="s">
        <v>131</v>
      </c>
      <c r="E405" s="162" t="s">
        <v>8</v>
      </c>
      <c r="F405" s="230">
        <f>SUM(F406+F409)</f>
        <v>27000</v>
      </c>
      <c r="G405" s="230">
        <f t="shared" ref="G405:I405" si="220">SUM(G406+G409)</f>
        <v>27000</v>
      </c>
      <c r="H405" s="218">
        <f t="shared" si="199"/>
        <v>0</v>
      </c>
      <c r="I405" s="230">
        <f t="shared" si="220"/>
        <v>27000</v>
      </c>
      <c r="J405" s="230">
        <f t="shared" ref="J405:M405" si="221">SUM(J406+J409)</f>
        <v>27000</v>
      </c>
      <c r="K405" s="236">
        <f t="shared" si="201"/>
        <v>0</v>
      </c>
      <c r="L405" s="230">
        <f t="shared" si="221"/>
        <v>27000</v>
      </c>
      <c r="M405" s="230">
        <f t="shared" si="221"/>
        <v>27000</v>
      </c>
      <c r="N405" s="236">
        <f t="shared" si="202"/>
        <v>0</v>
      </c>
    </row>
    <row r="406" spans="1:14" ht="39" x14ac:dyDescent="0.25">
      <c r="A406" s="141" t="s">
        <v>104</v>
      </c>
      <c r="B406" s="130" t="s">
        <v>41</v>
      </c>
      <c r="C406" s="131" t="s">
        <v>10</v>
      </c>
      <c r="D406" s="138" t="s">
        <v>141</v>
      </c>
      <c r="E406" s="132" t="s">
        <v>8</v>
      </c>
      <c r="F406" s="179">
        <f t="shared" ref="F406:M407" si="222">SUM(F407)</f>
        <v>27000</v>
      </c>
      <c r="G406" s="179">
        <f t="shared" si="222"/>
        <v>27000</v>
      </c>
      <c r="H406" s="218">
        <f t="shared" si="199"/>
        <v>0</v>
      </c>
      <c r="I406" s="179">
        <f t="shared" si="222"/>
        <v>27000</v>
      </c>
      <c r="J406" s="179">
        <f t="shared" si="222"/>
        <v>27000</v>
      </c>
      <c r="K406" s="236">
        <f t="shared" si="201"/>
        <v>0</v>
      </c>
      <c r="L406" s="179">
        <f t="shared" si="222"/>
        <v>27000</v>
      </c>
      <c r="M406" s="179">
        <f t="shared" si="222"/>
        <v>27000</v>
      </c>
      <c r="N406" s="236">
        <f t="shared" si="202"/>
        <v>0</v>
      </c>
    </row>
    <row r="407" spans="1:14" x14ac:dyDescent="0.25">
      <c r="A407" s="135" t="s">
        <v>88</v>
      </c>
      <c r="B407" s="130" t="s">
        <v>41</v>
      </c>
      <c r="C407" s="131" t="s">
        <v>10</v>
      </c>
      <c r="D407" s="138" t="s">
        <v>141</v>
      </c>
      <c r="E407" s="130" t="s">
        <v>89</v>
      </c>
      <c r="F407" s="179">
        <f t="shared" si="222"/>
        <v>27000</v>
      </c>
      <c r="G407" s="179">
        <f t="shared" si="222"/>
        <v>27000</v>
      </c>
      <c r="H407" s="218">
        <f t="shared" si="199"/>
        <v>0</v>
      </c>
      <c r="I407" s="179">
        <f t="shared" si="222"/>
        <v>27000</v>
      </c>
      <c r="J407" s="179">
        <f t="shared" si="222"/>
        <v>27000</v>
      </c>
      <c r="K407" s="236">
        <f t="shared" si="201"/>
        <v>0</v>
      </c>
      <c r="L407" s="179">
        <f t="shared" si="222"/>
        <v>27000</v>
      </c>
      <c r="M407" s="179">
        <f t="shared" si="222"/>
        <v>27000</v>
      </c>
      <c r="N407" s="236">
        <f t="shared" si="202"/>
        <v>0</v>
      </c>
    </row>
    <row r="408" spans="1:14" ht="30.6" customHeight="1" x14ac:dyDescent="0.25">
      <c r="A408" s="135" t="s">
        <v>185</v>
      </c>
      <c r="B408" s="130" t="s">
        <v>41</v>
      </c>
      <c r="C408" s="131" t="s">
        <v>10</v>
      </c>
      <c r="D408" s="138" t="s">
        <v>141</v>
      </c>
      <c r="E408" s="130" t="s">
        <v>184</v>
      </c>
      <c r="F408" s="179">
        <f>SUM(Лист1!G424)</f>
        <v>27000</v>
      </c>
      <c r="G408" s="179">
        <f>SUM(Лист1!H424)</f>
        <v>27000</v>
      </c>
      <c r="H408" s="218">
        <f t="shared" si="199"/>
        <v>0</v>
      </c>
      <c r="I408" s="179">
        <f>SUM(Лист1!J424)</f>
        <v>27000</v>
      </c>
      <c r="J408" s="179">
        <f>SUM(Лист1!K424)</f>
        <v>27000</v>
      </c>
      <c r="K408" s="236">
        <f t="shared" si="201"/>
        <v>0</v>
      </c>
      <c r="L408" s="179">
        <f>SUM(Лист1!M424)</f>
        <v>27000</v>
      </c>
      <c r="M408" s="179">
        <f>SUM(Лист1!N424)</f>
        <v>27000</v>
      </c>
      <c r="N408" s="236">
        <f t="shared" si="202"/>
        <v>0</v>
      </c>
    </row>
    <row r="409" spans="1:14" ht="33.6" customHeight="1" x14ac:dyDescent="0.25">
      <c r="A409" s="184" t="s">
        <v>316</v>
      </c>
      <c r="B409" s="130" t="s">
        <v>41</v>
      </c>
      <c r="C409" s="130" t="s">
        <v>10</v>
      </c>
      <c r="D409" s="138" t="s">
        <v>298</v>
      </c>
      <c r="E409" s="130" t="s">
        <v>8</v>
      </c>
      <c r="F409" s="239">
        <f t="shared" ref="F409:M410" si="223">SUM(F410)</f>
        <v>0</v>
      </c>
      <c r="G409" s="239">
        <f t="shared" si="223"/>
        <v>0</v>
      </c>
      <c r="H409" s="239">
        <f t="shared" si="199"/>
        <v>0</v>
      </c>
      <c r="I409" s="239">
        <f t="shared" si="223"/>
        <v>0</v>
      </c>
      <c r="J409" s="239">
        <f t="shared" si="223"/>
        <v>0</v>
      </c>
      <c r="K409" s="236">
        <f t="shared" si="201"/>
        <v>0</v>
      </c>
      <c r="L409" s="239">
        <f t="shared" si="223"/>
        <v>0</v>
      </c>
      <c r="M409" s="239">
        <f t="shared" si="223"/>
        <v>0</v>
      </c>
      <c r="N409" s="236">
        <f t="shared" si="202"/>
        <v>0</v>
      </c>
    </row>
    <row r="410" spans="1:14" ht="27" customHeight="1" x14ac:dyDescent="0.25">
      <c r="A410" s="135" t="s">
        <v>88</v>
      </c>
      <c r="B410" s="130" t="s">
        <v>41</v>
      </c>
      <c r="C410" s="130" t="s">
        <v>10</v>
      </c>
      <c r="D410" s="138" t="s">
        <v>298</v>
      </c>
      <c r="E410" s="130" t="s">
        <v>89</v>
      </c>
      <c r="F410" s="239">
        <f>SUM(F411)</f>
        <v>0</v>
      </c>
      <c r="G410" s="239">
        <f t="shared" si="223"/>
        <v>0</v>
      </c>
      <c r="H410" s="239">
        <f t="shared" si="199"/>
        <v>0</v>
      </c>
      <c r="I410" s="239">
        <f t="shared" si="223"/>
        <v>0</v>
      </c>
      <c r="J410" s="239">
        <f t="shared" si="223"/>
        <v>0</v>
      </c>
      <c r="K410" s="236">
        <f t="shared" si="201"/>
        <v>0</v>
      </c>
      <c r="L410" s="239">
        <f t="shared" si="223"/>
        <v>0</v>
      </c>
      <c r="M410" s="239">
        <f t="shared" si="223"/>
        <v>0</v>
      </c>
      <c r="N410" s="236">
        <f t="shared" si="202"/>
        <v>0</v>
      </c>
    </row>
    <row r="411" spans="1:14" ht="27" customHeight="1" x14ac:dyDescent="0.25">
      <c r="A411" s="250" t="s">
        <v>186</v>
      </c>
      <c r="B411" s="130" t="s">
        <v>41</v>
      </c>
      <c r="C411" s="130" t="s">
        <v>10</v>
      </c>
      <c r="D411" s="138" t="s">
        <v>298</v>
      </c>
      <c r="E411" s="130" t="s">
        <v>184</v>
      </c>
      <c r="F411" s="239">
        <f>SUM(Лист1!G427)</f>
        <v>0</v>
      </c>
      <c r="G411" s="239">
        <f>SUM(Лист1!H427)</f>
        <v>0</v>
      </c>
      <c r="H411" s="239">
        <f t="shared" si="199"/>
        <v>0</v>
      </c>
      <c r="I411" s="239">
        <f>SUM(Лист1!J427)</f>
        <v>0</v>
      </c>
      <c r="J411" s="239">
        <f>SUM(Лист1!K427)</f>
        <v>0</v>
      </c>
      <c r="K411" s="236">
        <f t="shared" si="201"/>
        <v>0</v>
      </c>
      <c r="L411" s="239">
        <f>SUM(Лист1!M427)</f>
        <v>0</v>
      </c>
      <c r="M411" s="239">
        <f>SUM(Лист1!N427)</f>
        <v>0</v>
      </c>
      <c r="N411" s="236">
        <f t="shared" si="202"/>
        <v>0</v>
      </c>
    </row>
    <row r="412" spans="1:14" x14ac:dyDescent="0.25">
      <c r="A412" s="133" t="s">
        <v>42</v>
      </c>
      <c r="B412" s="158" t="s">
        <v>41</v>
      </c>
      <c r="C412" s="161" t="s">
        <v>43</v>
      </c>
      <c r="D412" s="161" t="s">
        <v>131</v>
      </c>
      <c r="E412" s="162" t="s">
        <v>8</v>
      </c>
      <c r="F412" s="230">
        <f>SUM(F413+F419+F424+F416+F427)</f>
        <v>36904089.93</v>
      </c>
      <c r="G412" s="230">
        <f>SUM(G413+G419+G424+G416+G427)</f>
        <v>36904089.93</v>
      </c>
      <c r="H412" s="238">
        <f t="shared" si="199"/>
        <v>0</v>
      </c>
      <c r="I412" s="230">
        <f t="shared" ref="I412" si="224">SUM(I413+I419+I424+I416)</f>
        <v>35919667.100000001</v>
      </c>
      <c r="J412" s="230">
        <f t="shared" ref="J412:M412" si="225">SUM(J413+J419+J424+J416)</f>
        <v>35919667.100000001</v>
      </c>
      <c r="K412" s="236">
        <f t="shared" si="201"/>
        <v>0</v>
      </c>
      <c r="L412" s="230">
        <f t="shared" si="225"/>
        <v>41198675.960000001</v>
      </c>
      <c r="M412" s="230">
        <f t="shared" si="225"/>
        <v>41198675.960000001</v>
      </c>
      <c r="N412" s="236">
        <f t="shared" si="202"/>
        <v>0</v>
      </c>
    </row>
    <row r="413" spans="1:14" ht="39" x14ac:dyDescent="0.25">
      <c r="A413" s="185" t="s">
        <v>105</v>
      </c>
      <c r="B413" s="130" t="s">
        <v>41</v>
      </c>
      <c r="C413" s="131" t="s">
        <v>43</v>
      </c>
      <c r="D413" s="138" t="s">
        <v>142</v>
      </c>
      <c r="E413" s="130" t="s">
        <v>8</v>
      </c>
      <c r="F413" s="179">
        <f t="shared" ref="F413:M414" si="226">SUM(F414)</f>
        <v>964952.21</v>
      </c>
      <c r="G413" s="179">
        <f t="shared" si="226"/>
        <v>964952.21</v>
      </c>
      <c r="H413" s="239">
        <f t="shared" si="199"/>
        <v>0</v>
      </c>
      <c r="I413" s="179">
        <f t="shared" si="226"/>
        <v>1146772.1000000001</v>
      </c>
      <c r="J413" s="179">
        <f t="shared" si="226"/>
        <v>1146772.1000000001</v>
      </c>
      <c r="K413" s="236">
        <f t="shared" si="201"/>
        <v>0</v>
      </c>
      <c r="L413" s="179">
        <f t="shared" si="226"/>
        <v>1192680.96</v>
      </c>
      <c r="M413" s="179">
        <f t="shared" si="226"/>
        <v>1192680.96</v>
      </c>
      <c r="N413" s="236">
        <f t="shared" si="202"/>
        <v>0</v>
      </c>
    </row>
    <row r="414" spans="1:14" x14ac:dyDescent="0.25">
      <c r="A414" s="135" t="s">
        <v>88</v>
      </c>
      <c r="B414" s="130" t="s">
        <v>41</v>
      </c>
      <c r="C414" s="131" t="s">
        <v>43</v>
      </c>
      <c r="D414" s="138" t="s">
        <v>142</v>
      </c>
      <c r="E414" s="130" t="s">
        <v>89</v>
      </c>
      <c r="F414" s="179">
        <f t="shared" si="226"/>
        <v>964952.21</v>
      </c>
      <c r="G414" s="179">
        <f t="shared" si="226"/>
        <v>964952.21</v>
      </c>
      <c r="H414" s="239">
        <f t="shared" si="199"/>
        <v>0</v>
      </c>
      <c r="I414" s="179">
        <f t="shared" si="226"/>
        <v>1146772.1000000001</v>
      </c>
      <c r="J414" s="179">
        <f t="shared" si="226"/>
        <v>1146772.1000000001</v>
      </c>
      <c r="K414" s="236">
        <f t="shared" si="201"/>
        <v>0</v>
      </c>
      <c r="L414" s="179">
        <f t="shared" si="226"/>
        <v>1192680.96</v>
      </c>
      <c r="M414" s="179">
        <f t="shared" si="226"/>
        <v>1192680.96</v>
      </c>
      <c r="N414" s="236">
        <f t="shared" si="202"/>
        <v>0</v>
      </c>
    </row>
    <row r="415" spans="1:14" x14ac:dyDescent="0.25">
      <c r="A415" s="135" t="s">
        <v>183</v>
      </c>
      <c r="B415" s="130" t="s">
        <v>41</v>
      </c>
      <c r="C415" s="131" t="s">
        <v>43</v>
      </c>
      <c r="D415" s="138" t="s">
        <v>142</v>
      </c>
      <c r="E415" s="130" t="s">
        <v>182</v>
      </c>
      <c r="F415" s="179">
        <f>SUM(Лист1!G431)</f>
        <v>964952.21</v>
      </c>
      <c r="G415" s="179">
        <f>SUM(Лист1!H431)</f>
        <v>964952.21</v>
      </c>
      <c r="H415" s="239">
        <f t="shared" si="199"/>
        <v>0</v>
      </c>
      <c r="I415" s="179">
        <f>SUM(Лист1!J431)</f>
        <v>1146772.1000000001</v>
      </c>
      <c r="J415" s="179">
        <f>SUM(Лист1!K431)</f>
        <v>1146772.1000000001</v>
      </c>
      <c r="K415" s="236">
        <f t="shared" si="201"/>
        <v>0</v>
      </c>
      <c r="L415" s="179">
        <f>SUM(Лист1!M431)</f>
        <v>1192680.96</v>
      </c>
      <c r="M415" s="179">
        <f>SUM(Лист1!N431)</f>
        <v>1192680.96</v>
      </c>
      <c r="N415" s="236">
        <f t="shared" si="202"/>
        <v>0</v>
      </c>
    </row>
    <row r="416" spans="1:14" ht="51.75" x14ac:dyDescent="0.25">
      <c r="A416" s="141" t="s">
        <v>106</v>
      </c>
      <c r="B416" s="130" t="s">
        <v>41</v>
      </c>
      <c r="C416" s="131" t="s">
        <v>43</v>
      </c>
      <c r="D416" s="138" t="s">
        <v>192</v>
      </c>
      <c r="E416" s="132" t="s">
        <v>8</v>
      </c>
      <c r="F416" s="239">
        <f t="shared" ref="F416:M417" si="227">SUM(F417)</f>
        <v>4014384</v>
      </c>
      <c r="G416" s="239">
        <f t="shared" si="227"/>
        <v>4014384</v>
      </c>
      <c r="H416" s="239">
        <f t="shared" si="199"/>
        <v>0</v>
      </c>
      <c r="I416" s="239">
        <f t="shared" si="227"/>
        <v>9032364</v>
      </c>
      <c r="J416" s="239">
        <f t="shared" si="227"/>
        <v>9032364</v>
      </c>
      <c r="K416" s="236">
        <f t="shared" si="201"/>
        <v>0</v>
      </c>
      <c r="L416" s="239">
        <f t="shared" si="227"/>
        <v>9032364</v>
      </c>
      <c r="M416" s="239">
        <f t="shared" si="227"/>
        <v>9032364</v>
      </c>
      <c r="N416" s="236">
        <f t="shared" si="202"/>
        <v>0</v>
      </c>
    </row>
    <row r="417" spans="1:14" ht="23.45" customHeight="1" x14ac:dyDescent="0.25">
      <c r="A417" s="256" t="s">
        <v>83</v>
      </c>
      <c r="B417" s="130" t="s">
        <v>41</v>
      </c>
      <c r="C417" s="131" t="s">
        <v>43</v>
      </c>
      <c r="D417" s="138" t="s">
        <v>192</v>
      </c>
      <c r="E417" s="132" t="s">
        <v>84</v>
      </c>
      <c r="F417" s="239">
        <f t="shared" si="227"/>
        <v>4014384</v>
      </c>
      <c r="G417" s="239">
        <f t="shared" si="227"/>
        <v>4014384</v>
      </c>
      <c r="H417" s="239">
        <f t="shared" si="199"/>
        <v>0</v>
      </c>
      <c r="I417" s="239">
        <f t="shared" si="227"/>
        <v>9032364</v>
      </c>
      <c r="J417" s="239">
        <f t="shared" si="227"/>
        <v>9032364</v>
      </c>
      <c r="K417" s="236">
        <f t="shared" si="201"/>
        <v>0</v>
      </c>
      <c r="L417" s="239">
        <f t="shared" si="227"/>
        <v>9032364</v>
      </c>
      <c r="M417" s="239">
        <f t="shared" si="227"/>
        <v>9032364</v>
      </c>
      <c r="N417" s="236">
        <f t="shared" si="202"/>
        <v>0</v>
      </c>
    </row>
    <row r="418" spans="1:14" ht="16.149999999999999" customHeight="1" x14ac:dyDescent="0.25">
      <c r="A418" s="257" t="s">
        <v>85</v>
      </c>
      <c r="B418" s="130" t="s">
        <v>41</v>
      </c>
      <c r="C418" s="131" t="s">
        <v>43</v>
      </c>
      <c r="D418" s="138" t="s">
        <v>192</v>
      </c>
      <c r="E418" s="132" t="s">
        <v>86</v>
      </c>
      <c r="F418" s="239">
        <f>SUM(Лист1!G434)</f>
        <v>4014384</v>
      </c>
      <c r="G418" s="239">
        <f>SUM(Лист1!H434)</f>
        <v>4014384</v>
      </c>
      <c r="H418" s="239">
        <f t="shared" si="199"/>
        <v>0</v>
      </c>
      <c r="I418" s="239">
        <f>SUM(Лист1!J434)</f>
        <v>9032364</v>
      </c>
      <c r="J418" s="239">
        <f>SUM(Лист1!K434)</f>
        <v>9032364</v>
      </c>
      <c r="K418" s="236">
        <f t="shared" si="201"/>
        <v>0</v>
      </c>
      <c r="L418" s="239">
        <f>SUM(Лист1!M434)</f>
        <v>9032364</v>
      </c>
      <c r="M418" s="239">
        <f>SUM(Лист1!N434)</f>
        <v>9032364</v>
      </c>
      <c r="N418" s="236">
        <f t="shared" si="202"/>
        <v>0</v>
      </c>
    </row>
    <row r="419" spans="1:14" ht="102.75" x14ac:dyDescent="0.25">
      <c r="A419" s="141" t="s">
        <v>303</v>
      </c>
      <c r="B419" s="130" t="s">
        <v>41</v>
      </c>
      <c r="C419" s="131" t="s">
        <v>43</v>
      </c>
      <c r="D419" s="138" t="s">
        <v>143</v>
      </c>
      <c r="E419" s="130" t="s">
        <v>8</v>
      </c>
      <c r="F419" s="239">
        <f>SUM(F420)</f>
        <v>26375527</v>
      </c>
      <c r="G419" s="239">
        <f t="shared" ref="G419:M420" si="228">SUM(G420)</f>
        <v>26375527</v>
      </c>
      <c r="H419" s="239">
        <f t="shared" si="199"/>
        <v>0</v>
      </c>
      <c r="I419" s="239">
        <f t="shared" si="228"/>
        <v>22426227</v>
      </c>
      <c r="J419" s="239">
        <f t="shared" si="228"/>
        <v>22426227</v>
      </c>
      <c r="K419" s="236">
        <f t="shared" si="201"/>
        <v>0</v>
      </c>
      <c r="L419" s="239">
        <f t="shared" si="228"/>
        <v>27659327</v>
      </c>
      <c r="M419" s="239">
        <f t="shared" si="228"/>
        <v>27659327</v>
      </c>
      <c r="N419" s="236">
        <f t="shared" si="202"/>
        <v>0</v>
      </c>
    </row>
    <row r="420" spans="1:14" ht="156.6" customHeight="1" x14ac:dyDescent="0.25">
      <c r="A420" s="141" t="s">
        <v>306</v>
      </c>
      <c r="B420" s="130" t="s">
        <v>41</v>
      </c>
      <c r="C420" s="131" t="s">
        <v>43</v>
      </c>
      <c r="D420" s="138" t="s">
        <v>307</v>
      </c>
      <c r="E420" s="130" t="s">
        <v>8</v>
      </c>
      <c r="F420" s="179">
        <f>SUM(F421)</f>
        <v>26375527</v>
      </c>
      <c r="G420" s="179">
        <f t="shared" si="228"/>
        <v>26375527</v>
      </c>
      <c r="H420" s="239">
        <f t="shared" si="199"/>
        <v>0</v>
      </c>
      <c r="I420" s="179">
        <f t="shared" si="228"/>
        <v>22426227</v>
      </c>
      <c r="J420" s="179">
        <f t="shared" si="228"/>
        <v>22426227</v>
      </c>
      <c r="K420" s="236">
        <f t="shared" si="201"/>
        <v>0</v>
      </c>
      <c r="L420" s="179">
        <f t="shared" si="228"/>
        <v>27659327</v>
      </c>
      <c r="M420" s="179">
        <f t="shared" si="228"/>
        <v>27659327</v>
      </c>
      <c r="N420" s="236">
        <f t="shared" si="202"/>
        <v>0</v>
      </c>
    </row>
    <row r="421" spans="1:14" x14ac:dyDescent="0.25">
      <c r="A421" s="28" t="s">
        <v>88</v>
      </c>
      <c r="B421" s="211" t="s">
        <v>41</v>
      </c>
      <c r="C421" s="229" t="s">
        <v>43</v>
      </c>
      <c r="D421" s="138" t="s">
        <v>307</v>
      </c>
      <c r="E421" s="211" t="s">
        <v>89</v>
      </c>
      <c r="F421" s="179">
        <f>SUM(F423+F422)</f>
        <v>26375527</v>
      </c>
      <c r="G421" s="179">
        <f t="shared" ref="G421:I421" si="229">SUM(G423+G422)</f>
        <v>26375527</v>
      </c>
      <c r="H421" s="239">
        <f t="shared" si="199"/>
        <v>0</v>
      </c>
      <c r="I421" s="179">
        <f t="shared" si="229"/>
        <v>22426227</v>
      </c>
      <c r="J421" s="179">
        <f t="shared" ref="J421:M421" si="230">SUM(J423+J422)</f>
        <v>22426227</v>
      </c>
      <c r="K421" s="236">
        <f t="shared" si="201"/>
        <v>0</v>
      </c>
      <c r="L421" s="179">
        <f t="shared" si="230"/>
        <v>27659327</v>
      </c>
      <c r="M421" s="179">
        <f t="shared" si="230"/>
        <v>27659327</v>
      </c>
      <c r="N421" s="236">
        <f t="shared" si="202"/>
        <v>0</v>
      </c>
    </row>
    <row r="422" spans="1:14" x14ac:dyDescent="0.25">
      <c r="A422" s="135" t="s">
        <v>183</v>
      </c>
      <c r="B422" s="130" t="s">
        <v>41</v>
      </c>
      <c r="C422" s="131" t="s">
        <v>43</v>
      </c>
      <c r="D422" s="138" t="s">
        <v>307</v>
      </c>
      <c r="E422" s="130" t="s">
        <v>182</v>
      </c>
      <c r="F422" s="239">
        <f>SUM(Лист1!G438)</f>
        <v>15991922.4</v>
      </c>
      <c r="G422" s="239">
        <f>SUM(Лист1!H438)</f>
        <v>15991922.4</v>
      </c>
      <c r="H422" s="239">
        <f t="shared" si="199"/>
        <v>0</v>
      </c>
      <c r="I422" s="239">
        <f>SUM(Лист1!J438)</f>
        <v>17880402</v>
      </c>
      <c r="J422" s="239">
        <f>SUM(Лист1!K438)</f>
        <v>17880402</v>
      </c>
      <c r="K422" s="236">
        <f t="shared" si="201"/>
        <v>0</v>
      </c>
      <c r="L422" s="239">
        <f>SUM(Лист1!M438)</f>
        <v>16813827</v>
      </c>
      <c r="M422" s="239">
        <f>SUM(Лист1!N438)</f>
        <v>16813827</v>
      </c>
      <c r="N422" s="236">
        <f t="shared" si="202"/>
        <v>0</v>
      </c>
    </row>
    <row r="423" spans="1:14" ht="29.45" customHeight="1" x14ac:dyDescent="0.25">
      <c r="A423" s="250" t="s">
        <v>186</v>
      </c>
      <c r="B423" s="130" t="s">
        <v>41</v>
      </c>
      <c r="C423" s="131" t="s">
        <v>43</v>
      </c>
      <c r="D423" s="138" t="s">
        <v>307</v>
      </c>
      <c r="E423" s="130" t="s">
        <v>184</v>
      </c>
      <c r="F423" s="179">
        <f>SUM(Лист1!G439)</f>
        <v>10383604.6</v>
      </c>
      <c r="G423" s="179">
        <f>SUM(Лист1!H439)</f>
        <v>10383604.6</v>
      </c>
      <c r="H423" s="239">
        <f t="shared" si="199"/>
        <v>0</v>
      </c>
      <c r="I423" s="179">
        <f>SUM(Лист1!J439)</f>
        <v>4545825</v>
      </c>
      <c r="J423" s="179">
        <f>SUM(Лист1!K439)</f>
        <v>4545825</v>
      </c>
      <c r="K423" s="236">
        <f t="shared" si="201"/>
        <v>0</v>
      </c>
      <c r="L423" s="179">
        <f>SUM(Лист1!M439)</f>
        <v>10845500</v>
      </c>
      <c r="M423" s="179">
        <f>SUM(Лист1!N439)</f>
        <v>10845500</v>
      </c>
      <c r="N423" s="236">
        <f t="shared" si="202"/>
        <v>0</v>
      </c>
    </row>
    <row r="424" spans="1:14" ht="39" x14ac:dyDescent="0.25">
      <c r="A424" s="141" t="s">
        <v>44</v>
      </c>
      <c r="B424" s="130" t="s">
        <v>41</v>
      </c>
      <c r="C424" s="130" t="s">
        <v>43</v>
      </c>
      <c r="D424" s="138" t="s">
        <v>135</v>
      </c>
      <c r="E424" s="130" t="s">
        <v>8</v>
      </c>
      <c r="F424" s="179">
        <f t="shared" ref="F424:M425" si="231">SUM(F425)</f>
        <v>3314304</v>
      </c>
      <c r="G424" s="179">
        <f t="shared" si="231"/>
        <v>3314304</v>
      </c>
      <c r="H424" s="218">
        <f t="shared" si="199"/>
        <v>0</v>
      </c>
      <c r="I424" s="179">
        <f t="shared" si="231"/>
        <v>3314304</v>
      </c>
      <c r="J424" s="179">
        <f t="shared" si="231"/>
        <v>3314304</v>
      </c>
      <c r="K424" s="236">
        <f t="shared" si="201"/>
        <v>0</v>
      </c>
      <c r="L424" s="179">
        <f t="shared" si="231"/>
        <v>3314304</v>
      </c>
      <c r="M424" s="179">
        <f t="shared" si="231"/>
        <v>3314304</v>
      </c>
      <c r="N424" s="236">
        <f t="shared" si="202"/>
        <v>0</v>
      </c>
    </row>
    <row r="425" spans="1:14" ht="23.25" x14ac:dyDescent="0.25">
      <c r="A425" s="134" t="s">
        <v>16</v>
      </c>
      <c r="B425" s="130" t="s">
        <v>41</v>
      </c>
      <c r="C425" s="130" t="s">
        <v>43</v>
      </c>
      <c r="D425" s="138" t="s">
        <v>135</v>
      </c>
      <c r="E425" s="130" t="s">
        <v>17</v>
      </c>
      <c r="F425" s="179">
        <f t="shared" si="231"/>
        <v>3314304</v>
      </c>
      <c r="G425" s="179">
        <f t="shared" si="231"/>
        <v>3314304</v>
      </c>
      <c r="H425" s="218">
        <f t="shared" si="199"/>
        <v>0</v>
      </c>
      <c r="I425" s="179">
        <f t="shared" si="231"/>
        <v>3314304</v>
      </c>
      <c r="J425" s="179">
        <f t="shared" si="231"/>
        <v>3314304</v>
      </c>
      <c r="K425" s="236">
        <f t="shared" si="201"/>
        <v>0</v>
      </c>
      <c r="L425" s="179">
        <f t="shared" si="231"/>
        <v>3314304</v>
      </c>
      <c r="M425" s="179">
        <f t="shared" si="231"/>
        <v>3314304</v>
      </c>
      <c r="N425" s="236">
        <f t="shared" si="202"/>
        <v>0</v>
      </c>
    </row>
    <row r="426" spans="1:14" x14ac:dyDescent="0.25">
      <c r="A426" s="135" t="s">
        <v>171</v>
      </c>
      <c r="B426" s="130" t="s">
        <v>41</v>
      </c>
      <c r="C426" s="130" t="s">
        <v>43</v>
      </c>
      <c r="D426" s="138" t="s">
        <v>135</v>
      </c>
      <c r="E426" s="130" t="s">
        <v>170</v>
      </c>
      <c r="F426" s="179">
        <f>SUM(Лист1!G122)</f>
        <v>3314304</v>
      </c>
      <c r="G426" s="179">
        <f>SUM(Лист1!H122)</f>
        <v>3314304</v>
      </c>
      <c r="H426" s="218">
        <f t="shared" si="199"/>
        <v>0</v>
      </c>
      <c r="I426" s="179">
        <f>SUM(Лист1!J122)</f>
        <v>3314304</v>
      </c>
      <c r="J426" s="179">
        <f>SUM(Лист1!K122)</f>
        <v>3314304</v>
      </c>
      <c r="K426" s="236">
        <f t="shared" si="201"/>
        <v>0</v>
      </c>
      <c r="L426" s="179">
        <f>SUM(Лист1!M122)</f>
        <v>3314304</v>
      </c>
      <c r="M426" s="179">
        <f>SUM(Лист1!N122)</f>
        <v>3314304</v>
      </c>
      <c r="N426" s="236">
        <f t="shared" si="202"/>
        <v>0</v>
      </c>
    </row>
    <row r="427" spans="1:14" ht="33.6" customHeight="1" x14ac:dyDescent="0.25">
      <c r="A427" s="184" t="s">
        <v>316</v>
      </c>
      <c r="B427" s="130" t="s">
        <v>41</v>
      </c>
      <c r="C427" s="131" t="s">
        <v>43</v>
      </c>
      <c r="D427" s="138" t="s">
        <v>298</v>
      </c>
      <c r="E427" s="130" t="s">
        <v>8</v>
      </c>
      <c r="F427" s="239">
        <f t="shared" ref="F427:M428" si="232">SUM(F428)</f>
        <v>2234922.7200000002</v>
      </c>
      <c r="G427" s="239">
        <f t="shared" si="232"/>
        <v>2234922.7200000002</v>
      </c>
      <c r="H427" s="239">
        <f t="shared" ref="H427:H429" si="233">SUM(G427-F427)</f>
        <v>0</v>
      </c>
      <c r="I427" s="239">
        <f t="shared" si="232"/>
        <v>790507</v>
      </c>
      <c r="J427" s="239">
        <f t="shared" si="232"/>
        <v>790507</v>
      </c>
      <c r="K427" s="236">
        <f t="shared" ref="K427:K429" si="234">SUM(J427-I427)</f>
        <v>0</v>
      </c>
      <c r="L427" s="239">
        <f t="shared" si="232"/>
        <v>790507</v>
      </c>
      <c r="M427" s="239">
        <f t="shared" si="232"/>
        <v>790507</v>
      </c>
      <c r="N427" s="236">
        <f t="shared" ref="N427:N429" si="235">SUM(M427-L427)</f>
        <v>0</v>
      </c>
    </row>
    <row r="428" spans="1:14" ht="27" customHeight="1" x14ac:dyDescent="0.25">
      <c r="A428" s="135" t="s">
        <v>88</v>
      </c>
      <c r="B428" s="130" t="s">
        <v>41</v>
      </c>
      <c r="C428" s="130" t="s">
        <v>43</v>
      </c>
      <c r="D428" s="138" t="s">
        <v>298</v>
      </c>
      <c r="E428" s="130" t="s">
        <v>89</v>
      </c>
      <c r="F428" s="239">
        <f>SUM(F429)</f>
        <v>2234922.7200000002</v>
      </c>
      <c r="G428" s="239">
        <f t="shared" si="232"/>
        <v>2234922.7200000002</v>
      </c>
      <c r="H428" s="239">
        <f t="shared" si="233"/>
        <v>0</v>
      </c>
      <c r="I428" s="239">
        <f t="shared" si="232"/>
        <v>790507</v>
      </c>
      <c r="J428" s="239">
        <f t="shared" si="232"/>
        <v>790507</v>
      </c>
      <c r="K428" s="236">
        <f t="shared" si="234"/>
        <v>0</v>
      </c>
      <c r="L428" s="239">
        <f t="shared" si="232"/>
        <v>790507</v>
      </c>
      <c r="M428" s="239">
        <f t="shared" si="232"/>
        <v>790507</v>
      </c>
      <c r="N428" s="236">
        <f t="shared" si="235"/>
        <v>0</v>
      </c>
    </row>
    <row r="429" spans="1:14" ht="27" customHeight="1" x14ac:dyDescent="0.25">
      <c r="A429" s="250" t="s">
        <v>186</v>
      </c>
      <c r="B429" s="130" t="s">
        <v>41</v>
      </c>
      <c r="C429" s="130" t="s">
        <v>43</v>
      </c>
      <c r="D429" s="138" t="s">
        <v>298</v>
      </c>
      <c r="E429" s="130" t="s">
        <v>184</v>
      </c>
      <c r="F429" s="239">
        <f>SUM(Лист1!G442)</f>
        <v>2234922.7200000002</v>
      </c>
      <c r="G429" s="239">
        <f>SUM(Лист1!H442)</f>
        <v>2234922.7200000002</v>
      </c>
      <c r="H429" s="239">
        <f t="shared" si="233"/>
        <v>0</v>
      </c>
      <c r="I429" s="239">
        <f>SUM(Лист1!J445)</f>
        <v>790507</v>
      </c>
      <c r="J429" s="239">
        <f>SUM(Лист1!K445)</f>
        <v>790507</v>
      </c>
      <c r="K429" s="236">
        <f t="shared" si="234"/>
        <v>0</v>
      </c>
      <c r="L429" s="239">
        <f>SUM(Лист1!M445)</f>
        <v>790507</v>
      </c>
      <c r="M429" s="239">
        <f>SUM(Лист1!N445)</f>
        <v>790507</v>
      </c>
      <c r="N429" s="236">
        <f t="shared" si="235"/>
        <v>0</v>
      </c>
    </row>
    <row r="430" spans="1:14" x14ac:dyDescent="0.25">
      <c r="A430" s="133" t="s">
        <v>107</v>
      </c>
      <c r="B430" s="158" t="s">
        <v>41</v>
      </c>
      <c r="C430" s="161" t="s">
        <v>49</v>
      </c>
      <c r="D430" s="161" t="s">
        <v>131</v>
      </c>
      <c r="E430" s="162" t="s">
        <v>8</v>
      </c>
      <c r="F430" s="230">
        <f>SUM(F431+F436+F443)</f>
        <v>1887793</v>
      </c>
      <c r="G430" s="230">
        <f>SUM(G431+G436+G443)</f>
        <v>1887793</v>
      </c>
      <c r="H430" s="218">
        <f t="shared" si="199"/>
        <v>0</v>
      </c>
      <c r="I430" s="230">
        <f t="shared" ref="I430" si="236">SUM(I431+I436)</f>
        <v>1854793</v>
      </c>
      <c r="J430" s="230">
        <f t="shared" ref="J430:M430" si="237">SUM(J431+J436)</f>
        <v>1854793</v>
      </c>
      <c r="K430" s="236">
        <f t="shared" si="201"/>
        <v>0</v>
      </c>
      <c r="L430" s="230">
        <f t="shared" si="237"/>
        <v>1847793</v>
      </c>
      <c r="M430" s="230">
        <f t="shared" si="237"/>
        <v>1847793</v>
      </c>
      <c r="N430" s="236">
        <f t="shared" si="202"/>
        <v>0</v>
      </c>
    </row>
    <row r="431" spans="1:14" ht="39" x14ac:dyDescent="0.25">
      <c r="A431" s="146" t="s">
        <v>108</v>
      </c>
      <c r="B431" s="156" t="s">
        <v>41</v>
      </c>
      <c r="C431" s="172" t="s">
        <v>49</v>
      </c>
      <c r="D431" s="138" t="s">
        <v>139</v>
      </c>
      <c r="E431" s="176" t="s">
        <v>8</v>
      </c>
      <c r="F431" s="179">
        <f>SUM(F432+F434)</f>
        <v>827620</v>
      </c>
      <c r="G431" s="179">
        <f t="shared" ref="G431:I431" si="238">SUM(G432+G434)</f>
        <v>827620</v>
      </c>
      <c r="H431" s="218">
        <f t="shared" si="199"/>
        <v>0</v>
      </c>
      <c r="I431" s="179">
        <f t="shared" si="238"/>
        <v>827620</v>
      </c>
      <c r="J431" s="179">
        <f t="shared" ref="J431:M431" si="239">SUM(J432+J434)</f>
        <v>827620</v>
      </c>
      <c r="K431" s="236">
        <f t="shared" si="201"/>
        <v>0</v>
      </c>
      <c r="L431" s="179">
        <f t="shared" si="239"/>
        <v>827620</v>
      </c>
      <c r="M431" s="179">
        <f t="shared" si="239"/>
        <v>827620</v>
      </c>
      <c r="N431" s="236">
        <f t="shared" si="202"/>
        <v>0</v>
      </c>
    </row>
    <row r="432" spans="1:14" ht="34.5" x14ac:dyDescent="0.25">
      <c r="A432" s="134" t="s">
        <v>32</v>
      </c>
      <c r="B432" s="130" t="s">
        <v>41</v>
      </c>
      <c r="C432" s="131" t="s">
        <v>49</v>
      </c>
      <c r="D432" s="138" t="s">
        <v>139</v>
      </c>
      <c r="E432" s="130" t="s">
        <v>33</v>
      </c>
      <c r="F432" s="179">
        <f>SUM(F433)</f>
        <v>790507</v>
      </c>
      <c r="G432" s="179">
        <f t="shared" ref="G432:M432" si="240">SUM(G433)</f>
        <v>790507</v>
      </c>
      <c r="H432" s="218">
        <f t="shared" si="199"/>
        <v>0</v>
      </c>
      <c r="I432" s="179">
        <f t="shared" si="240"/>
        <v>790507</v>
      </c>
      <c r="J432" s="179">
        <f t="shared" si="240"/>
        <v>790507</v>
      </c>
      <c r="K432" s="236">
        <f t="shared" si="201"/>
        <v>0</v>
      </c>
      <c r="L432" s="179">
        <f t="shared" si="240"/>
        <v>790507</v>
      </c>
      <c r="M432" s="179">
        <f t="shared" si="240"/>
        <v>790507</v>
      </c>
      <c r="N432" s="236">
        <f t="shared" si="202"/>
        <v>0</v>
      </c>
    </row>
    <row r="433" spans="1:14" x14ac:dyDescent="0.25">
      <c r="A433" s="134" t="s">
        <v>34</v>
      </c>
      <c r="B433" s="130" t="s">
        <v>41</v>
      </c>
      <c r="C433" s="131" t="s">
        <v>49</v>
      </c>
      <c r="D433" s="138" t="s">
        <v>139</v>
      </c>
      <c r="E433" s="130" t="s">
        <v>35</v>
      </c>
      <c r="F433" s="179">
        <f>SUM(Лист1!G446)</f>
        <v>790507</v>
      </c>
      <c r="G433" s="179">
        <f>SUM(Лист1!H446)</f>
        <v>790507</v>
      </c>
      <c r="H433" s="218">
        <f t="shared" si="199"/>
        <v>0</v>
      </c>
      <c r="I433" s="179">
        <f>SUM(Лист1!J446)</f>
        <v>790507</v>
      </c>
      <c r="J433" s="179">
        <f>SUM(Лист1!K446)</f>
        <v>790507</v>
      </c>
      <c r="K433" s="236">
        <f t="shared" si="201"/>
        <v>0</v>
      </c>
      <c r="L433" s="179">
        <f>SUM(Лист1!M446)</f>
        <v>790507</v>
      </c>
      <c r="M433" s="179">
        <f>SUM(Лист1!N446)</f>
        <v>790507</v>
      </c>
      <c r="N433" s="236">
        <f t="shared" si="202"/>
        <v>0</v>
      </c>
    </row>
    <row r="434" spans="1:14" x14ac:dyDescent="0.25">
      <c r="A434" s="134" t="s">
        <v>12</v>
      </c>
      <c r="B434" s="130" t="s">
        <v>41</v>
      </c>
      <c r="C434" s="130" t="s">
        <v>49</v>
      </c>
      <c r="D434" s="138" t="s">
        <v>139</v>
      </c>
      <c r="E434" s="130" t="s">
        <v>13</v>
      </c>
      <c r="F434" s="179">
        <f>SUM(F435)</f>
        <v>37113</v>
      </c>
      <c r="G434" s="179">
        <f t="shared" ref="G434:M434" si="241">SUM(G435)</f>
        <v>37113</v>
      </c>
      <c r="H434" s="218">
        <f t="shared" si="199"/>
        <v>0</v>
      </c>
      <c r="I434" s="179">
        <f t="shared" si="241"/>
        <v>37113</v>
      </c>
      <c r="J434" s="179">
        <f t="shared" si="241"/>
        <v>37113</v>
      </c>
      <c r="K434" s="236">
        <f t="shared" si="201"/>
        <v>0</v>
      </c>
      <c r="L434" s="179">
        <f t="shared" si="241"/>
        <v>37113</v>
      </c>
      <c r="M434" s="179">
        <f t="shared" si="241"/>
        <v>37113</v>
      </c>
      <c r="N434" s="236">
        <f t="shared" si="202"/>
        <v>0</v>
      </c>
    </row>
    <row r="435" spans="1:14" ht="23.25" x14ac:dyDescent="0.25">
      <c r="A435" s="134" t="s">
        <v>181</v>
      </c>
      <c r="B435" s="130" t="s">
        <v>41</v>
      </c>
      <c r="C435" s="130" t="s">
        <v>49</v>
      </c>
      <c r="D435" s="138" t="s">
        <v>139</v>
      </c>
      <c r="E435" s="130" t="s">
        <v>15</v>
      </c>
      <c r="F435" s="179">
        <f>SUM(Лист1!G448)</f>
        <v>37113</v>
      </c>
      <c r="G435" s="179">
        <f>SUM(Лист1!H448)</f>
        <v>37113</v>
      </c>
      <c r="H435" s="218">
        <f t="shared" si="199"/>
        <v>0</v>
      </c>
      <c r="I435" s="179">
        <f>SUM(Лист1!J448)</f>
        <v>37113</v>
      </c>
      <c r="J435" s="179">
        <f>SUM(Лист1!K448)</f>
        <v>37113</v>
      </c>
      <c r="K435" s="236">
        <f t="shared" si="201"/>
        <v>0</v>
      </c>
      <c r="L435" s="179">
        <f>SUM(Лист1!M448)</f>
        <v>37113</v>
      </c>
      <c r="M435" s="179">
        <f>SUM(Лист1!N448)</f>
        <v>37113</v>
      </c>
      <c r="N435" s="236">
        <f t="shared" si="202"/>
        <v>0</v>
      </c>
    </row>
    <row r="436" spans="1:14" ht="102.75" x14ac:dyDescent="0.25">
      <c r="A436" s="141" t="s">
        <v>303</v>
      </c>
      <c r="B436" s="156" t="s">
        <v>41</v>
      </c>
      <c r="C436" s="172" t="s">
        <v>49</v>
      </c>
      <c r="D436" s="174" t="s">
        <v>143</v>
      </c>
      <c r="E436" s="176" t="s">
        <v>8</v>
      </c>
      <c r="F436" s="179">
        <f>SUM(F437+F440)</f>
        <v>1020173</v>
      </c>
      <c r="G436" s="179">
        <f>SUM(G437+G440)</f>
        <v>1020173</v>
      </c>
      <c r="H436" s="218">
        <f t="shared" si="199"/>
        <v>0</v>
      </c>
      <c r="I436" s="179">
        <f t="shared" ref="I436:M436" si="242">SUM(I437+I440)</f>
        <v>1027173</v>
      </c>
      <c r="J436" s="179">
        <f t="shared" si="242"/>
        <v>1027173</v>
      </c>
      <c r="K436" s="236">
        <f t="shared" si="201"/>
        <v>0</v>
      </c>
      <c r="L436" s="179">
        <f t="shared" si="242"/>
        <v>1020173</v>
      </c>
      <c r="M436" s="179">
        <f t="shared" si="242"/>
        <v>1020173</v>
      </c>
      <c r="N436" s="236">
        <f t="shared" si="202"/>
        <v>0</v>
      </c>
    </row>
    <row r="437" spans="1:14" ht="115.5" x14ac:dyDescent="0.25">
      <c r="A437" s="141" t="s">
        <v>308</v>
      </c>
      <c r="B437" s="156" t="s">
        <v>41</v>
      </c>
      <c r="C437" s="172" t="s">
        <v>49</v>
      </c>
      <c r="D437" s="174" t="s">
        <v>309</v>
      </c>
      <c r="E437" s="176" t="s">
        <v>8</v>
      </c>
      <c r="F437" s="179">
        <f>SUM(F438)</f>
        <v>978173</v>
      </c>
      <c r="G437" s="179">
        <f t="shared" ref="G437:M438" si="243">SUM(G438)</f>
        <v>978173</v>
      </c>
      <c r="H437" s="218">
        <f t="shared" si="199"/>
        <v>0</v>
      </c>
      <c r="I437" s="179">
        <f t="shared" si="243"/>
        <v>978173</v>
      </c>
      <c r="J437" s="179">
        <f t="shared" si="243"/>
        <v>978173</v>
      </c>
      <c r="K437" s="236">
        <f t="shared" si="201"/>
        <v>0</v>
      </c>
      <c r="L437" s="179">
        <f t="shared" si="243"/>
        <v>978173</v>
      </c>
      <c r="M437" s="179">
        <f t="shared" si="243"/>
        <v>978173</v>
      </c>
      <c r="N437" s="236">
        <f t="shared" si="202"/>
        <v>0</v>
      </c>
    </row>
    <row r="438" spans="1:14" ht="39.6" customHeight="1" x14ac:dyDescent="0.25">
      <c r="A438" s="134" t="s">
        <v>32</v>
      </c>
      <c r="B438" s="130" t="s">
        <v>41</v>
      </c>
      <c r="C438" s="131" t="s">
        <v>49</v>
      </c>
      <c r="D438" s="138" t="s">
        <v>309</v>
      </c>
      <c r="E438" s="130" t="s">
        <v>33</v>
      </c>
      <c r="F438" s="179">
        <f>SUM(F439)</f>
        <v>978173</v>
      </c>
      <c r="G438" s="179">
        <f t="shared" ref="G438:M438" si="244">SUM(G439)</f>
        <v>978173</v>
      </c>
      <c r="H438" s="218">
        <f t="shared" si="199"/>
        <v>0</v>
      </c>
      <c r="I438" s="179">
        <f t="shared" si="243"/>
        <v>978173</v>
      </c>
      <c r="J438" s="179">
        <f t="shared" si="244"/>
        <v>978173</v>
      </c>
      <c r="K438" s="236">
        <f t="shared" si="201"/>
        <v>0</v>
      </c>
      <c r="L438" s="179">
        <f t="shared" si="243"/>
        <v>978173</v>
      </c>
      <c r="M438" s="179">
        <f t="shared" si="244"/>
        <v>978173</v>
      </c>
      <c r="N438" s="236">
        <f t="shared" si="202"/>
        <v>0</v>
      </c>
    </row>
    <row r="439" spans="1:14" x14ac:dyDescent="0.25">
      <c r="A439" s="134" t="s">
        <v>34</v>
      </c>
      <c r="B439" s="130" t="s">
        <v>41</v>
      </c>
      <c r="C439" s="131" t="s">
        <v>49</v>
      </c>
      <c r="D439" s="174" t="s">
        <v>309</v>
      </c>
      <c r="E439" s="130" t="s">
        <v>35</v>
      </c>
      <c r="F439" s="179">
        <f>SUM(Лист1!G452)</f>
        <v>978173</v>
      </c>
      <c r="G439" s="179">
        <f>SUM(Лист1!H452)</f>
        <v>978173</v>
      </c>
      <c r="H439" s="218">
        <f t="shared" si="199"/>
        <v>0</v>
      </c>
      <c r="I439" s="179">
        <f>SUM(Лист1!J452)</f>
        <v>978173</v>
      </c>
      <c r="J439" s="179">
        <f>SUM(Лист1!K452)</f>
        <v>978173</v>
      </c>
      <c r="K439" s="236">
        <f t="shared" si="201"/>
        <v>0</v>
      </c>
      <c r="L439" s="179">
        <f>SUM(Лист1!M452)</f>
        <v>978173</v>
      </c>
      <c r="M439" s="179">
        <f>SUM(Лист1!N452)</f>
        <v>978173</v>
      </c>
      <c r="N439" s="236">
        <f t="shared" si="202"/>
        <v>0</v>
      </c>
    </row>
    <row r="440" spans="1:14" ht="129.6" customHeight="1" x14ac:dyDescent="0.25">
      <c r="A440" s="141" t="s">
        <v>304</v>
      </c>
      <c r="B440" s="130" t="s">
        <v>41</v>
      </c>
      <c r="C440" s="131" t="s">
        <v>49</v>
      </c>
      <c r="D440" s="138" t="s">
        <v>305</v>
      </c>
      <c r="E440" s="130" t="s">
        <v>8</v>
      </c>
      <c r="F440" s="179">
        <f>SUM(F441)</f>
        <v>42000</v>
      </c>
      <c r="G440" s="179">
        <f t="shared" ref="G440:M441" si="245">SUM(G441)</f>
        <v>42000</v>
      </c>
      <c r="H440" s="218">
        <f t="shared" si="199"/>
        <v>0</v>
      </c>
      <c r="I440" s="179">
        <f t="shared" si="245"/>
        <v>49000</v>
      </c>
      <c r="J440" s="179">
        <f t="shared" si="245"/>
        <v>49000</v>
      </c>
      <c r="K440" s="236">
        <f t="shared" si="201"/>
        <v>0</v>
      </c>
      <c r="L440" s="179">
        <f t="shared" si="245"/>
        <v>42000</v>
      </c>
      <c r="M440" s="179">
        <f t="shared" si="245"/>
        <v>42000</v>
      </c>
      <c r="N440" s="236">
        <f t="shared" si="202"/>
        <v>0</v>
      </c>
    </row>
    <row r="441" spans="1:14" x14ac:dyDescent="0.25">
      <c r="A441" s="134" t="s">
        <v>12</v>
      </c>
      <c r="B441" s="211" t="s">
        <v>41</v>
      </c>
      <c r="C441" s="131" t="s">
        <v>49</v>
      </c>
      <c r="D441" s="138" t="s">
        <v>305</v>
      </c>
      <c r="E441" s="211">
        <v>200</v>
      </c>
      <c r="F441" s="179">
        <f>SUM(F442)</f>
        <v>42000</v>
      </c>
      <c r="G441" s="179">
        <f t="shared" si="245"/>
        <v>42000</v>
      </c>
      <c r="H441" s="218">
        <f t="shared" si="199"/>
        <v>0</v>
      </c>
      <c r="I441" s="179">
        <f t="shared" si="245"/>
        <v>49000</v>
      </c>
      <c r="J441" s="179">
        <f t="shared" si="245"/>
        <v>49000</v>
      </c>
      <c r="K441" s="236">
        <f t="shared" si="201"/>
        <v>0</v>
      </c>
      <c r="L441" s="179">
        <f t="shared" si="245"/>
        <v>42000</v>
      </c>
      <c r="M441" s="179">
        <f t="shared" si="245"/>
        <v>42000</v>
      </c>
      <c r="N441" s="236">
        <f t="shared" si="202"/>
        <v>0</v>
      </c>
    </row>
    <row r="442" spans="1:14" ht="23.25" x14ac:dyDescent="0.25">
      <c r="A442" s="134" t="s">
        <v>181</v>
      </c>
      <c r="B442" s="130" t="s">
        <v>41</v>
      </c>
      <c r="C442" s="130" t="s">
        <v>49</v>
      </c>
      <c r="D442" s="138" t="s">
        <v>305</v>
      </c>
      <c r="E442" s="130" t="s">
        <v>15</v>
      </c>
      <c r="F442" s="179">
        <f>SUM(Лист1!G455)</f>
        <v>42000</v>
      </c>
      <c r="G442" s="179">
        <f>SUM(Лист1!H455)</f>
        <v>42000</v>
      </c>
      <c r="H442" s="218">
        <f t="shared" si="199"/>
        <v>0</v>
      </c>
      <c r="I442" s="179">
        <f>SUM(Лист1!J455)</f>
        <v>49000</v>
      </c>
      <c r="J442" s="179">
        <f>SUM(Лист1!K455)</f>
        <v>49000</v>
      </c>
      <c r="K442" s="236">
        <f t="shared" si="201"/>
        <v>0</v>
      </c>
      <c r="L442" s="179">
        <f>SUM(Лист1!M455)</f>
        <v>42000</v>
      </c>
      <c r="M442" s="179">
        <f>SUM(Лист1!N455)</f>
        <v>42000</v>
      </c>
      <c r="N442" s="236">
        <f t="shared" si="202"/>
        <v>0</v>
      </c>
    </row>
    <row r="443" spans="1:14" ht="26.25" x14ac:dyDescent="0.25">
      <c r="A443" s="146" t="s">
        <v>391</v>
      </c>
      <c r="B443" s="156" t="s">
        <v>41</v>
      </c>
      <c r="C443" s="172" t="s">
        <v>49</v>
      </c>
      <c r="D443" s="174" t="s">
        <v>392</v>
      </c>
      <c r="E443" s="156" t="s">
        <v>8</v>
      </c>
      <c r="F443" s="239">
        <f>SUM(F445)</f>
        <v>40000</v>
      </c>
      <c r="G443" s="239">
        <f>SUM(G445)</f>
        <v>40000</v>
      </c>
      <c r="H443" s="240">
        <f t="shared" si="199"/>
        <v>0</v>
      </c>
      <c r="I443" s="179"/>
      <c r="J443" s="179"/>
      <c r="K443" s="236"/>
      <c r="L443" s="179"/>
      <c r="M443" s="179"/>
      <c r="N443" s="236"/>
    </row>
    <row r="444" spans="1:14" x14ac:dyDescent="0.25">
      <c r="A444" s="28" t="s">
        <v>88</v>
      </c>
      <c r="B444" s="211" t="s">
        <v>41</v>
      </c>
      <c r="C444" s="130" t="s">
        <v>49</v>
      </c>
      <c r="D444" s="138" t="s">
        <v>392</v>
      </c>
      <c r="E444" s="211" t="s">
        <v>89</v>
      </c>
      <c r="F444" s="239">
        <f>SUM(F445)</f>
        <v>40000</v>
      </c>
      <c r="G444" s="239">
        <f>SUM(G445)</f>
        <v>40000</v>
      </c>
      <c r="H444" s="240">
        <f t="shared" si="199"/>
        <v>0</v>
      </c>
      <c r="I444" s="179"/>
      <c r="J444" s="179"/>
      <c r="K444" s="236"/>
      <c r="L444" s="179"/>
      <c r="M444" s="179"/>
      <c r="N444" s="236"/>
    </row>
    <row r="445" spans="1:14" x14ac:dyDescent="0.25">
      <c r="A445" s="134" t="s">
        <v>393</v>
      </c>
      <c r="B445" s="130" t="s">
        <v>41</v>
      </c>
      <c r="C445" s="130" t="s">
        <v>49</v>
      </c>
      <c r="D445" s="138" t="s">
        <v>392</v>
      </c>
      <c r="E445" s="130" t="s">
        <v>394</v>
      </c>
      <c r="F445" s="239">
        <f>SUM(Лист1!G458)</f>
        <v>40000</v>
      </c>
      <c r="G445" s="239">
        <f>SUM(Лист1!H458)</f>
        <v>40000</v>
      </c>
      <c r="H445" s="240">
        <f t="shared" si="199"/>
        <v>0</v>
      </c>
      <c r="I445" s="179"/>
      <c r="J445" s="179"/>
      <c r="K445" s="236"/>
      <c r="L445" s="179"/>
      <c r="M445" s="179"/>
      <c r="N445" s="236"/>
    </row>
    <row r="446" spans="1:14" ht="15.75" x14ac:dyDescent="0.25">
      <c r="A446" s="178" t="s">
        <v>109</v>
      </c>
      <c r="B446" s="232" t="s">
        <v>110</v>
      </c>
      <c r="C446" s="233" t="s">
        <v>7</v>
      </c>
      <c r="D446" s="233" t="s">
        <v>131</v>
      </c>
      <c r="E446" s="234" t="s">
        <v>8</v>
      </c>
      <c r="F446" s="238">
        <f>SUM(F447+F460)</f>
        <v>30300000</v>
      </c>
      <c r="G446" s="238">
        <f>SUM(G447+G460)</f>
        <v>30300000</v>
      </c>
      <c r="H446" s="218">
        <f t="shared" si="199"/>
        <v>0</v>
      </c>
      <c r="I446" s="238">
        <f>SUM(I447+I460)</f>
        <v>150150000</v>
      </c>
      <c r="J446" s="238">
        <f>SUM(J447+J460)</f>
        <v>150150000</v>
      </c>
      <c r="K446" s="236">
        <f t="shared" si="201"/>
        <v>0</v>
      </c>
      <c r="L446" s="238">
        <f t="shared" ref="L446:M446" si="246">SUM(L447)</f>
        <v>150000</v>
      </c>
      <c r="M446" s="238">
        <f t="shared" si="246"/>
        <v>150000</v>
      </c>
      <c r="N446" s="236">
        <f t="shared" si="202"/>
        <v>0</v>
      </c>
    </row>
    <row r="447" spans="1:14" x14ac:dyDescent="0.25">
      <c r="A447" s="129" t="s">
        <v>111</v>
      </c>
      <c r="B447" s="220" t="s">
        <v>110</v>
      </c>
      <c r="C447" s="221" t="s">
        <v>22</v>
      </c>
      <c r="D447" s="221" t="s">
        <v>131</v>
      </c>
      <c r="E447" s="222" t="s">
        <v>8</v>
      </c>
      <c r="F447" s="238">
        <f>SUM(F448+F454)</f>
        <v>300000</v>
      </c>
      <c r="G447" s="238">
        <f t="shared" ref="G447:I447" si="247">SUM(G448+G454)</f>
        <v>300000</v>
      </c>
      <c r="H447" s="218">
        <f t="shared" ref="H447:H479" si="248">SUM(G447-F447)</f>
        <v>0</v>
      </c>
      <c r="I447" s="238">
        <f t="shared" si="247"/>
        <v>150000</v>
      </c>
      <c r="J447" s="238">
        <f t="shared" ref="J447:M447" si="249">SUM(J448+J454)</f>
        <v>150000</v>
      </c>
      <c r="K447" s="236">
        <f t="shared" si="201"/>
        <v>0</v>
      </c>
      <c r="L447" s="238">
        <f t="shared" si="249"/>
        <v>150000</v>
      </c>
      <c r="M447" s="238">
        <f t="shared" si="249"/>
        <v>150000</v>
      </c>
      <c r="N447" s="236">
        <f t="shared" si="202"/>
        <v>0</v>
      </c>
    </row>
    <row r="448" spans="1:14" x14ac:dyDescent="0.25">
      <c r="A448" s="145" t="s">
        <v>285</v>
      </c>
      <c r="B448" s="156" t="s">
        <v>110</v>
      </c>
      <c r="C448" s="172" t="s">
        <v>22</v>
      </c>
      <c r="D448" s="174" t="s">
        <v>284</v>
      </c>
      <c r="E448" s="176" t="s">
        <v>8</v>
      </c>
      <c r="F448" s="238">
        <f>SUM(F449+F452)</f>
        <v>200000</v>
      </c>
      <c r="G448" s="238">
        <f t="shared" ref="G448:I448" si="250">SUM(G449+G452)</f>
        <v>200000</v>
      </c>
      <c r="H448" s="218">
        <f t="shared" si="248"/>
        <v>0</v>
      </c>
      <c r="I448" s="238">
        <f t="shared" si="250"/>
        <v>50000</v>
      </c>
      <c r="J448" s="238">
        <f t="shared" ref="J448:M448" si="251">SUM(J449+J452)</f>
        <v>50000</v>
      </c>
      <c r="K448" s="236">
        <f t="shared" ref="K448:K478" si="252">SUM(J448-I448)</f>
        <v>0</v>
      </c>
      <c r="L448" s="238">
        <f t="shared" si="251"/>
        <v>50000</v>
      </c>
      <c r="M448" s="238">
        <f t="shared" si="251"/>
        <v>50000</v>
      </c>
      <c r="N448" s="236">
        <f t="shared" ref="N448:N478" si="253">SUM(M448-L448)</f>
        <v>0</v>
      </c>
    </row>
    <row r="449" spans="1:14" ht="34.5" x14ac:dyDescent="0.25">
      <c r="A449" s="134" t="s">
        <v>32</v>
      </c>
      <c r="B449" s="156" t="s">
        <v>110</v>
      </c>
      <c r="C449" s="172" t="s">
        <v>22</v>
      </c>
      <c r="D449" s="174" t="s">
        <v>284</v>
      </c>
      <c r="E449" s="176" t="s">
        <v>33</v>
      </c>
      <c r="F449" s="239">
        <f>SUM(F450:F451)</f>
        <v>161000</v>
      </c>
      <c r="G449" s="239">
        <f>SUM(G450:G451)</f>
        <v>161000</v>
      </c>
      <c r="H449" s="239">
        <f t="shared" si="248"/>
        <v>0</v>
      </c>
      <c r="I449" s="239">
        <f t="shared" ref="I449:M449" si="254">SUM(I450)</f>
        <v>25000</v>
      </c>
      <c r="J449" s="239">
        <f t="shared" si="254"/>
        <v>25000</v>
      </c>
      <c r="K449" s="236">
        <f t="shared" si="252"/>
        <v>0</v>
      </c>
      <c r="L449" s="239">
        <f t="shared" si="254"/>
        <v>25000</v>
      </c>
      <c r="M449" s="239">
        <f t="shared" si="254"/>
        <v>25000</v>
      </c>
      <c r="N449" s="236">
        <f t="shared" si="253"/>
        <v>0</v>
      </c>
    </row>
    <row r="450" spans="1:14" x14ac:dyDescent="0.25">
      <c r="A450" s="134" t="s">
        <v>36</v>
      </c>
      <c r="B450" s="156" t="s">
        <v>110</v>
      </c>
      <c r="C450" s="172" t="s">
        <v>22</v>
      </c>
      <c r="D450" s="174" t="s">
        <v>284</v>
      </c>
      <c r="E450" s="176" t="s">
        <v>37</v>
      </c>
      <c r="F450" s="239">
        <f>SUM(Лист1!G463)</f>
        <v>0</v>
      </c>
      <c r="G450" s="239">
        <f>SUM(Лист1!H463)</f>
        <v>0</v>
      </c>
      <c r="H450" s="239">
        <f t="shared" si="248"/>
        <v>0</v>
      </c>
      <c r="I450" s="239">
        <f>SUM(Лист1!J463)</f>
        <v>25000</v>
      </c>
      <c r="J450" s="239">
        <f>SUM(Лист1!K463)</f>
        <v>25000</v>
      </c>
      <c r="K450" s="236">
        <f t="shared" si="252"/>
        <v>0</v>
      </c>
      <c r="L450" s="239">
        <f>SUM(Лист1!M463)</f>
        <v>25000</v>
      </c>
      <c r="M450" s="239">
        <f>SUM(Лист1!N463)</f>
        <v>25000</v>
      </c>
      <c r="N450" s="236">
        <f t="shared" si="253"/>
        <v>0</v>
      </c>
    </row>
    <row r="451" spans="1:14" x14ac:dyDescent="0.25">
      <c r="A451" s="134" t="s">
        <v>34</v>
      </c>
      <c r="B451" s="156" t="s">
        <v>110</v>
      </c>
      <c r="C451" s="172" t="s">
        <v>22</v>
      </c>
      <c r="D451" s="174" t="s">
        <v>284</v>
      </c>
      <c r="E451" s="176" t="s">
        <v>35</v>
      </c>
      <c r="F451" s="239">
        <f>SUM(Лист1!G464)</f>
        <v>161000</v>
      </c>
      <c r="G451" s="239">
        <f>SUM(Лист1!H464)</f>
        <v>161000</v>
      </c>
      <c r="H451" s="239">
        <f>SUM(Лист1!I464)</f>
        <v>0</v>
      </c>
      <c r="I451" s="239"/>
      <c r="J451" s="239"/>
      <c r="K451" s="236"/>
      <c r="L451" s="239"/>
      <c r="M451" s="239"/>
      <c r="N451" s="236"/>
    </row>
    <row r="452" spans="1:14" x14ac:dyDescent="0.25">
      <c r="A452" s="134" t="s">
        <v>12</v>
      </c>
      <c r="B452" s="156" t="s">
        <v>110</v>
      </c>
      <c r="C452" s="172" t="s">
        <v>22</v>
      </c>
      <c r="D452" s="174" t="s">
        <v>284</v>
      </c>
      <c r="E452" s="130" t="s">
        <v>13</v>
      </c>
      <c r="F452" s="239">
        <f>SUM(F453)</f>
        <v>39000</v>
      </c>
      <c r="G452" s="239">
        <f t="shared" ref="G452:M452" si="255">SUM(G453)</f>
        <v>39000</v>
      </c>
      <c r="H452" s="218">
        <f t="shared" si="248"/>
        <v>0</v>
      </c>
      <c r="I452" s="239">
        <f t="shared" si="255"/>
        <v>25000</v>
      </c>
      <c r="J452" s="239">
        <f t="shared" si="255"/>
        <v>25000</v>
      </c>
      <c r="K452" s="236">
        <f t="shared" si="252"/>
        <v>0</v>
      </c>
      <c r="L452" s="239">
        <f t="shared" si="255"/>
        <v>25000</v>
      </c>
      <c r="M452" s="239">
        <f t="shared" si="255"/>
        <v>25000</v>
      </c>
      <c r="N452" s="236">
        <f t="shared" si="253"/>
        <v>0</v>
      </c>
    </row>
    <row r="453" spans="1:14" ht="23.25" x14ac:dyDescent="0.25">
      <c r="A453" s="134" t="s">
        <v>181</v>
      </c>
      <c r="B453" s="156" t="s">
        <v>110</v>
      </c>
      <c r="C453" s="172" t="s">
        <v>22</v>
      </c>
      <c r="D453" s="174" t="s">
        <v>284</v>
      </c>
      <c r="E453" s="130" t="s">
        <v>15</v>
      </c>
      <c r="F453" s="239">
        <f>SUM(Лист1!G466)</f>
        <v>39000</v>
      </c>
      <c r="G453" s="239">
        <f>SUM(Лист1!H466)</f>
        <v>39000</v>
      </c>
      <c r="H453" s="218">
        <f t="shared" si="248"/>
        <v>0</v>
      </c>
      <c r="I453" s="239">
        <f>SUM(Лист1!J466)</f>
        <v>25000</v>
      </c>
      <c r="J453" s="239">
        <f>SUM(Лист1!K466)</f>
        <v>25000</v>
      </c>
      <c r="K453" s="236">
        <f t="shared" si="252"/>
        <v>0</v>
      </c>
      <c r="L453" s="239">
        <f>SUM(Лист1!M466)</f>
        <v>25000</v>
      </c>
      <c r="M453" s="239">
        <f>SUM(Лист1!N466)</f>
        <v>25000</v>
      </c>
      <c r="N453" s="236">
        <f t="shared" si="253"/>
        <v>0</v>
      </c>
    </row>
    <row r="454" spans="1:14" ht="39" x14ac:dyDescent="0.25">
      <c r="A454" s="145" t="s">
        <v>191</v>
      </c>
      <c r="B454" s="156" t="s">
        <v>110</v>
      </c>
      <c r="C454" s="172" t="s">
        <v>22</v>
      </c>
      <c r="D454" s="174" t="s">
        <v>286</v>
      </c>
      <c r="E454" s="176" t="s">
        <v>8</v>
      </c>
      <c r="F454" s="239">
        <f>SUM(F458+F455)</f>
        <v>100000</v>
      </c>
      <c r="G454" s="239">
        <f>SUM(G458+G455)</f>
        <v>100000</v>
      </c>
      <c r="H454" s="239">
        <f t="shared" si="248"/>
        <v>0</v>
      </c>
      <c r="I454" s="238">
        <f t="shared" ref="I454:M454" si="256">SUM(I458)</f>
        <v>100000</v>
      </c>
      <c r="J454" s="238">
        <f t="shared" si="256"/>
        <v>100000</v>
      </c>
      <c r="K454" s="236">
        <f t="shared" si="252"/>
        <v>0</v>
      </c>
      <c r="L454" s="238">
        <f t="shared" si="256"/>
        <v>100000</v>
      </c>
      <c r="M454" s="238">
        <f t="shared" si="256"/>
        <v>100000</v>
      </c>
      <c r="N454" s="236">
        <f t="shared" si="253"/>
        <v>0</v>
      </c>
    </row>
    <row r="455" spans="1:14" ht="39.6" customHeight="1" x14ac:dyDescent="0.25">
      <c r="A455" s="134" t="s">
        <v>32</v>
      </c>
      <c r="B455" s="156" t="s">
        <v>110</v>
      </c>
      <c r="C455" s="172" t="s">
        <v>22</v>
      </c>
      <c r="D455" s="174" t="s">
        <v>286</v>
      </c>
      <c r="E455" s="156" t="s">
        <v>33</v>
      </c>
      <c r="F455" s="239">
        <f>SUM(F456:F457)</f>
        <v>15000</v>
      </c>
      <c r="G455" s="239">
        <f>SUM(G456:G457)</f>
        <v>15000</v>
      </c>
      <c r="H455" s="239">
        <f t="shared" ref="H455:H456" si="257">SUM(G455-F455)</f>
        <v>0</v>
      </c>
      <c r="I455" s="238"/>
      <c r="J455" s="238"/>
      <c r="K455" s="236"/>
      <c r="L455" s="238"/>
      <c r="M455" s="238"/>
      <c r="N455" s="236"/>
    </row>
    <row r="456" spans="1:14" x14ac:dyDescent="0.25">
      <c r="A456" s="134" t="s">
        <v>36</v>
      </c>
      <c r="B456" s="156" t="s">
        <v>110</v>
      </c>
      <c r="C456" s="172" t="s">
        <v>22</v>
      </c>
      <c r="D456" s="174" t="s">
        <v>286</v>
      </c>
      <c r="E456" s="156" t="s">
        <v>37</v>
      </c>
      <c r="F456" s="239">
        <f>SUM(Лист1!G469)</f>
        <v>0</v>
      </c>
      <c r="G456" s="239">
        <f>SUM(Лист1!H469)</f>
        <v>0</v>
      </c>
      <c r="H456" s="360">
        <f t="shared" si="257"/>
        <v>0</v>
      </c>
      <c r="I456" s="238"/>
      <c r="J456" s="238"/>
      <c r="K456" s="236"/>
      <c r="L456" s="238"/>
      <c r="M456" s="238"/>
      <c r="N456" s="236"/>
    </row>
    <row r="457" spans="1:14" x14ac:dyDescent="0.25">
      <c r="A457" s="134" t="s">
        <v>34</v>
      </c>
      <c r="B457" s="156" t="s">
        <v>110</v>
      </c>
      <c r="C457" s="172" t="s">
        <v>22</v>
      </c>
      <c r="D457" s="174" t="s">
        <v>286</v>
      </c>
      <c r="E457" s="156" t="s">
        <v>35</v>
      </c>
      <c r="F457" s="239">
        <f>SUM(Лист1!G470)</f>
        <v>15000</v>
      </c>
      <c r="G457" s="239">
        <f>SUM(Лист1!H470)</f>
        <v>15000</v>
      </c>
      <c r="H457" s="239">
        <f>SUM(Лист1!I470)</f>
        <v>0</v>
      </c>
      <c r="I457" s="238"/>
      <c r="J457" s="238"/>
      <c r="K457" s="236"/>
      <c r="L457" s="238"/>
      <c r="M457" s="238"/>
      <c r="N457" s="236"/>
    </row>
    <row r="458" spans="1:14" x14ac:dyDescent="0.25">
      <c r="A458" s="134" t="s">
        <v>12</v>
      </c>
      <c r="B458" s="156" t="s">
        <v>110</v>
      </c>
      <c r="C458" s="172" t="s">
        <v>22</v>
      </c>
      <c r="D458" s="174" t="s">
        <v>286</v>
      </c>
      <c r="E458" s="156" t="s">
        <v>13</v>
      </c>
      <c r="F458" s="239">
        <f t="shared" ref="F458:M458" si="258">SUM(F459)</f>
        <v>85000</v>
      </c>
      <c r="G458" s="239">
        <f t="shared" si="258"/>
        <v>85000</v>
      </c>
      <c r="H458" s="360">
        <f t="shared" si="248"/>
        <v>0</v>
      </c>
      <c r="I458" s="239">
        <f t="shared" si="258"/>
        <v>100000</v>
      </c>
      <c r="J458" s="239">
        <f t="shared" si="258"/>
        <v>100000</v>
      </c>
      <c r="K458" s="236">
        <f t="shared" si="252"/>
        <v>0</v>
      </c>
      <c r="L458" s="239">
        <f t="shared" si="258"/>
        <v>100000</v>
      </c>
      <c r="M458" s="239">
        <f t="shared" si="258"/>
        <v>100000</v>
      </c>
      <c r="N458" s="236">
        <f t="shared" si="253"/>
        <v>0</v>
      </c>
    </row>
    <row r="459" spans="1:14" ht="23.25" x14ac:dyDescent="0.25">
      <c r="A459" s="134" t="s">
        <v>181</v>
      </c>
      <c r="B459" s="156" t="s">
        <v>110</v>
      </c>
      <c r="C459" s="172" t="s">
        <v>22</v>
      </c>
      <c r="D459" s="174" t="s">
        <v>286</v>
      </c>
      <c r="E459" s="156" t="s">
        <v>15</v>
      </c>
      <c r="F459" s="239">
        <f>SUM(Лист1!G472)</f>
        <v>85000</v>
      </c>
      <c r="G459" s="239">
        <f>SUM(Лист1!H472)</f>
        <v>85000</v>
      </c>
      <c r="H459" s="360">
        <f t="shared" si="248"/>
        <v>0</v>
      </c>
      <c r="I459" s="239">
        <f>SUM(Лист1!J472)</f>
        <v>100000</v>
      </c>
      <c r="J459" s="239">
        <f>SUM(Лист1!K472)</f>
        <v>100000</v>
      </c>
      <c r="K459" s="236">
        <f t="shared" si="252"/>
        <v>0</v>
      </c>
      <c r="L459" s="239">
        <f>SUM(Лист1!M472)</f>
        <v>100000</v>
      </c>
      <c r="M459" s="239">
        <f>SUM(Лист1!N472)</f>
        <v>100000</v>
      </c>
      <c r="N459" s="236">
        <f t="shared" si="253"/>
        <v>0</v>
      </c>
    </row>
    <row r="460" spans="1:14" x14ac:dyDescent="0.25">
      <c r="A460" s="129" t="s">
        <v>432</v>
      </c>
      <c r="B460" s="220" t="s">
        <v>110</v>
      </c>
      <c r="C460" s="221" t="s">
        <v>26</v>
      </c>
      <c r="D460" s="221" t="s">
        <v>131</v>
      </c>
      <c r="E460" s="222" t="s">
        <v>8</v>
      </c>
      <c r="F460" s="254">
        <f t="shared" ref="F460:G462" si="259">SUM(F461)</f>
        <v>30000000</v>
      </c>
      <c r="G460" s="254">
        <f t="shared" si="259"/>
        <v>30000000</v>
      </c>
      <c r="H460" s="204">
        <f t="shared" si="248"/>
        <v>0</v>
      </c>
      <c r="I460" s="254">
        <f t="shared" ref="I460:J462" si="260">SUM(I461)</f>
        <v>150000000</v>
      </c>
      <c r="J460" s="254">
        <f t="shared" si="260"/>
        <v>150000000</v>
      </c>
      <c r="K460" s="364">
        <f t="shared" si="252"/>
        <v>0</v>
      </c>
      <c r="L460" s="239"/>
      <c r="M460" s="239"/>
      <c r="N460" s="236"/>
    </row>
    <row r="461" spans="1:14" ht="26.25" x14ac:dyDescent="0.25">
      <c r="A461" s="142" t="s">
        <v>318</v>
      </c>
      <c r="B461" s="164" t="s">
        <v>110</v>
      </c>
      <c r="C461" s="156" t="s">
        <v>26</v>
      </c>
      <c r="D461" s="172" t="s">
        <v>295</v>
      </c>
      <c r="E461" s="203" t="s">
        <v>8</v>
      </c>
      <c r="F461" s="219">
        <f t="shared" si="259"/>
        <v>30000000</v>
      </c>
      <c r="G461" s="219">
        <f t="shared" si="259"/>
        <v>30000000</v>
      </c>
      <c r="H461" s="240">
        <f t="shared" si="248"/>
        <v>0</v>
      </c>
      <c r="I461" s="219">
        <f t="shared" si="260"/>
        <v>150000000</v>
      </c>
      <c r="J461" s="219">
        <f t="shared" si="260"/>
        <v>150000000</v>
      </c>
      <c r="K461" s="362">
        <f t="shared" si="252"/>
        <v>0</v>
      </c>
      <c r="L461" s="239"/>
      <c r="M461" s="239"/>
      <c r="N461" s="236"/>
    </row>
    <row r="462" spans="1:14" ht="22.5" x14ac:dyDescent="0.25">
      <c r="A462" s="143" t="s">
        <v>83</v>
      </c>
      <c r="B462" s="137" t="s">
        <v>110</v>
      </c>
      <c r="C462" s="130" t="s">
        <v>26</v>
      </c>
      <c r="D462" s="172" t="s">
        <v>295</v>
      </c>
      <c r="E462" s="174">
        <v>400</v>
      </c>
      <c r="F462" s="219">
        <f t="shared" si="259"/>
        <v>30000000</v>
      </c>
      <c r="G462" s="219">
        <f t="shared" si="259"/>
        <v>30000000</v>
      </c>
      <c r="H462" s="240">
        <f t="shared" si="248"/>
        <v>0</v>
      </c>
      <c r="I462" s="219">
        <f t="shared" si="260"/>
        <v>150000000</v>
      </c>
      <c r="J462" s="219">
        <f t="shared" si="260"/>
        <v>150000000</v>
      </c>
      <c r="K462" s="362">
        <f t="shared" si="252"/>
        <v>0</v>
      </c>
      <c r="L462" s="239"/>
      <c r="M462" s="239"/>
      <c r="N462" s="236"/>
    </row>
    <row r="463" spans="1:14" x14ac:dyDescent="0.25">
      <c r="A463" s="134" t="s">
        <v>85</v>
      </c>
      <c r="B463" s="137" t="s">
        <v>110</v>
      </c>
      <c r="C463" s="130" t="s">
        <v>26</v>
      </c>
      <c r="D463" s="172" t="s">
        <v>295</v>
      </c>
      <c r="E463" s="174">
        <v>410</v>
      </c>
      <c r="F463" s="219">
        <f>SUM(F465)</f>
        <v>30000000</v>
      </c>
      <c r="G463" s="219">
        <f>SUM(G465)</f>
        <v>30000000</v>
      </c>
      <c r="H463" s="240">
        <f t="shared" si="248"/>
        <v>0</v>
      </c>
      <c r="I463" s="219">
        <f t="shared" ref="I463:J463" si="261">SUM(I465)</f>
        <v>150000000</v>
      </c>
      <c r="J463" s="219">
        <f t="shared" si="261"/>
        <v>150000000</v>
      </c>
      <c r="K463" s="362">
        <f t="shared" si="252"/>
        <v>0</v>
      </c>
      <c r="L463" s="239"/>
      <c r="M463" s="239"/>
      <c r="N463" s="236"/>
    </row>
    <row r="464" spans="1:14" x14ac:dyDescent="0.25">
      <c r="A464" s="134" t="s">
        <v>296</v>
      </c>
      <c r="B464" s="137"/>
      <c r="C464" s="130"/>
      <c r="D464" s="172"/>
      <c r="E464" s="130"/>
      <c r="F464" s="219"/>
      <c r="G464" s="219"/>
      <c r="H464" s="240">
        <f t="shared" si="248"/>
        <v>0</v>
      </c>
      <c r="I464" s="219"/>
      <c r="J464" s="219"/>
      <c r="K464" s="362">
        <f t="shared" si="252"/>
        <v>0</v>
      </c>
      <c r="L464" s="239"/>
      <c r="M464" s="239"/>
      <c r="N464" s="236"/>
    </row>
    <row r="465" spans="1:14" x14ac:dyDescent="0.25">
      <c r="A465" s="134" t="s">
        <v>433</v>
      </c>
      <c r="B465" s="137" t="s">
        <v>110</v>
      </c>
      <c r="C465" s="130" t="s">
        <v>26</v>
      </c>
      <c r="D465" s="138" t="s">
        <v>295</v>
      </c>
      <c r="E465" s="137" t="s">
        <v>86</v>
      </c>
      <c r="F465" s="219">
        <f>SUM(Лист1!G478)</f>
        <v>30000000</v>
      </c>
      <c r="G465" s="219">
        <f>SUM(Лист1!H478)</f>
        <v>30000000</v>
      </c>
      <c r="H465" s="240">
        <f t="shared" si="248"/>
        <v>0</v>
      </c>
      <c r="I465" s="219">
        <f>SUM(Лист1!J478)</f>
        <v>150000000</v>
      </c>
      <c r="J465" s="219">
        <f>SUM(Лист1!K478)</f>
        <v>150000000</v>
      </c>
      <c r="K465" s="362">
        <f t="shared" si="252"/>
        <v>0</v>
      </c>
      <c r="L465" s="239"/>
      <c r="M465" s="239"/>
      <c r="N465" s="236"/>
    </row>
    <row r="466" spans="1:14" ht="54" x14ac:dyDescent="0.25">
      <c r="A466" s="157" t="s">
        <v>201</v>
      </c>
      <c r="B466" s="209" t="s">
        <v>11</v>
      </c>
      <c r="C466" s="210" t="s">
        <v>7</v>
      </c>
      <c r="D466" s="210" t="s">
        <v>131</v>
      </c>
      <c r="E466" s="210" t="s">
        <v>8</v>
      </c>
      <c r="F466" s="284">
        <f>SUM(F467+F471)</f>
        <v>12503355</v>
      </c>
      <c r="G466" s="284">
        <f t="shared" ref="G466:I466" si="262">SUM(G467+G471)</f>
        <v>12503355</v>
      </c>
      <c r="H466" s="218">
        <f t="shared" si="248"/>
        <v>0</v>
      </c>
      <c r="I466" s="284">
        <f t="shared" si="262"/>
        <v>1539000</v>
      </c>
      <c r="J466" s="284">
        <f t="shared" ref="J466:M466" si="263">SUM(J467+J471)</f>
        <v>1539000</v>
      </c>
      <c r="K466" s="236">
        <f t="shared" si="252"/>
        <v>0</v>
      </c>
      <c r="L466" s="284">
        <f t="shared" si="263"/>
        <v>1539000</v>
      </c>
      <c r="M466" s="284">
        <f t="shared" si="263"/>
        <v>1539000</v>
      </c>
      <c r="N466" s="236">
        <f t="shared" si="253"/>
        <v>0</v>
      </c>
    </row>
    <row r="467" spans="1:14" ht="45" x14ac:dyDescent="0.25">
      <c r="A467" s="180" t="s">
        <v>68</v>
      </c>
      <c r="B467" s="167">
        <v>14</v>
      </c>
      <c r="C467" s="161" t="s">
        <v>22</v>
      </c>
      <c r="D467" s="161" t="s">
        <v>131</v>
      </c>
      <c r="E467" s="162" t="s">
        <v>8</v>
      </c>
      <c r="F467" s="230">
        <f t="shared" ref="F467:M469" si="264">SUM(F468)</f>
        <v>1539000</v>
      </c>
      <c r="G467" s="230">
        <f t="shared" si="264"/>
        <v>1539000</v>
      </c>
      <c r="H467" s="218">
        <f t="shared" si="248"/>
        <v>0</v>
      </c>
      <c r="I467" s="230">
        <f t="shared" si="264"/>
        <v>1539000</v>
      </c>
      <c r="J467" s="230">
        <f t="shared" si="264"/>
        <v>1539000</v>
      </c>
      <c r="K467" s="236">
        <f t="shared" si="252"/>
        <v>0</v>
      </c>
      <c r="L467" s="230">
        <f t="shared" si="264"/>
        <v>1539000</v>
      </c>
      <c r="M467" s="230">
        <f t="shared" si="264"/>
        <v>1539000</v>
      </c>
      <c r="N467" s="236">
        <f t="shared" si="253"/>
        <v>0</v>
      </c>
    </row>
    <row r="468" spans="1:14" ht="39" x14ac:dyDescent="0.25">
      <c r="A468" s="146" t="s">
        <v>231</v>
      </c>
      <c r="B468" s="166">
        <v>14</v>
      </c>
      <c r="C468" s="131" t="s">
        <v>22</v>
      </c>
      <c r="D468" s="131" t="s">
        <v>136</v>
      </c>
      <c r="E468" s="132" t="s">
        <v>8</v>
      </c>
      <c r="F468" s="179">
        <f t="shared" si="264"/>
        <v>1539000</v>
      </c>
      <c r="G468" s="179">
        <f t="shared" si="264"/>
        <v>1539000</v>
      </c>
      <c r="H468" s="218">
        <f t="shared" si="248"/>
        <v>0</v>
      </c>
      <c r="I468" s="179">
        <f t="shared" si="264"/>
        <v>1539000</v>
      </c>
      <c r="J468" s="179">
        <f t="shared" si="264"/>
        <v>1539000</v>
      </c>
      <c r="K468" s="236">
        <f t="shared" si="252"/>
        <v>0</v>
      </c>
      <c r="L468" s="179">
        <f t="shared" si="264"/>
        <v>1539000</v>
      </c>
      <c r="M468" s="179">
        <f t="shared" si="264"/>
        <v>1539000</v>
      </c>
      <c r="N468" s="236">
        <f t="shared" si="253"/>
        <v>0</v>
      </c>
    </row>
    <row r="469" spans="1:14" x14ac:dyDescent="0.25">
      <c r="A469" s="134" t="s">
        <v>52</v>
      </c>
      <c r="B469" s="166">
        <v>14</v>
      </c>
      <c r="C469" s="131" t="s">
        <v>22</v>
      </c>
      <c r="D469" s="131" t="s">
        <v>136</v>
      </c>
      <c r="E469" s="130" t="s">
        <v>53</v>
      </c>
      <c r="F469" s="179">
        <f t="shared" si="264"/>
        <v>1539000</v>
      </c>
      <c r="G469" s="179">
        <f t="shared" si="264"/>
        <v>1539000</v>
      </c>
      <c r="H469" s="218">
        <f t="shared" si="248"/>
        <v>0</v>
      </c>
      <c r="I469" s="179">
        <f t="shared" si="264"/>
        <v>1539000</v>
      </c>
      <c r="J469" s="179">
        <f t="shared" si="264"/>
        <v>1539000</v>
      </c>
      <c r="K469" s="236">
        <f t="shared" si="252"/>
        <v>0</v>
      </c>
      <c r="L469" s="179">
        <f t="shared" si="264"/>
        <v>1539000</v>
      </c>
      <c r="M469" s="179">
        <f t="shared" si="264"/>
        <v>1539000</v>
      </c>
      <c r="N469" s="236">
        <f t="shared" si="253"/>
        <v>0</v>
      </c>
    </row>
    <row r="470" spans="1:14" x14ac:dyDescent="0.25">
      <c r="A470" s="134" t="s">
        <v>177</v>
      </c>
      <c r="B470" s="166">
        <v>14</v>
      </c>
      <c r="C470" s="131" t="s">
        <v>22</v>
      </c>
      <c r="D470" s="131" t="s">
        <v>136</v>
      </c>
      <c r="E470" s="130" t="s">
        <v>176</v>
      </c>
      <c r="F470" s="179">
        <f>SUM(Лист1!G144)</f>
        <v>1539000</v>
      </c>
      <c r="G470" s="179">
        <f>SUM(Лист1!H144)</f>
        <v>1539000</v>
      </c>
      <c r="H470" s="218">
        <f t="shared" si="248"/>
        <v>0</v>
      </c>
      <c r="I470" s="179">
        <f>SUM(Лист1!J144)</f>
        <v>1539000</v>
      </c>
      <c r="J470" s="179">
        <f>SUM(Лист1!K144)</f>
        <v>1539000</v>
      </c>
      <c r="K470" s="236">
        <f t="shared" si="252"/>
        <v>0</v>
      </c>
      <c r="L470" s="179">
        <f>SUM(Лист1!M144)</f>
        <v>1539000</v>
      </c>
      <c r="M470" s="179">
        <f>SUM(Лист1!N144)</f>
        <v>1539000</v>
      </c>
      <c r="N470" s="236">
        <f t="shared" si="253"/>
        <v>0</v>
      </c>
    </row>
    <row r="471" spans="1:14" x14ac:dyDescent="0.25">
      <c r="A471" s="180" t="s">
        <v>69</v>
      </c>
      <c r="B471" s="167">
        <v>14</v>
      </c>
      <c r="C471" s="161" t="s">
        <v>26</v>
      </c>
      <c r="D471" s="161" t="s">
        <v>131</v>
      </c>
      <c r="E471" s="162" t="s">
        <v>8</v>
      </c>
      <c r="F471" s="230">
        <f t="shared" ref="F471:M473" si="265">SUM(F472)</f>
        <v>10964355</v>
      </c>
      <c r="G471" s="230">
        <f t="shared" si="265"/>
        <v>10964355</v>
      </c>
      <c r="H471" s="218">
        <f t="shared" si="248"/>
        <v>0</v>
      </c>
      <c r="I471" s="230">
        <f t="shared" si="265"/>
        <v>0</v>
      </c>
      <c r="J471" s="230">
        <f t="shared" si="265"/>
        <v>0</v>
      </c>
      <c r="K471" s="236">
        <f t="shared" si="252"/>
        <v>0</v>
      </c>
      <c r="L471" s="230">
        <f t="shared" si="265"/>
        <v>0</v>
      </c>
      <c r="M471" s="230">
        <f t="shared" si="265"/>
        <v>0</v>
      </c>
      <c r="N471" s="236">
        <f t="shared" si="253"/>
        <v>0</v>
      </c>
    </row>
    <row r="472" spans="1:14" ht="26.25" x14ac:dyDescent="0.25">
      <c r="A472" s="146" t="s">
        <v>70</v>
      </c>
      <c r="B472" s="165">
        <v>14</v>
      </c>
      <c r="C472" s="138" t="s">
        <v>26</v>
      </c>
      <c r="D472" s="131" t="s">
        <v>230</v>
      </c>
      <c r="E472" s="137" t="s">
        <v>8</v>
      </c>
      <c r="F472" s="179">
        <f t="shared" si="265"/>
        <v>10964355</v>
      </c>
      <c r="G472" s="179">
        <f t="shared" si="265"/>
        <v>10964355</v>
      </c>
      <c r="H472" s="239">
        <f t="shared" si="248"/>
        <v>0</v>
      </c>
      <c r="I472" s="179">
        <f t="shared" si="265"/>
        <v>0</v>
      </c>
      <c r="J472" s="179">
        <f t="shared" si="265"/>
        <v>0</v>
      </c>
      <c r="K472" s="236">
        <f t="shared" si="252"/>
        <v>0</v>
      </c>
      <c r="L472" s="179">
        <f t="shared" si="265"/>
        <v>0</v>
      </c>
      <c r="M472" s="179">
        <f t="shared" si="265"/>
        <v>0</v>
      </c>
      <c r="N472" s="236">
        <f t="shared" si="253"/>
        <v>0</v>
      </c>
    </row>
    <row r="473" spans="1:14" x14ac:dyDescent="0.25">
      <c r="A473" s="134" t="s">
        <v>52</v>
      </c>
      <c r="B473" s="165">
        <v>14</v>
      </c>
      <c r="C473" s="138" t="s">
        <v>26</v>
      </c>
      <c r="D473" s="131" t="s">
        <v>230</v>
      </c>
      <c r="E473" s="137" t="s">
        <v>53</v>
      </c>
      <c r="F473" s="179">
        <f t="shared" si="265"/>
        <v>10964355</v>
      </c>
      <c r="G473" s="179">
        <f t="shared" si="265"/>
        <v>10964355</v>
      </c>
      <c r="H473" s="239">
        <f t="shared" si="248"/>
        <v>0</v>
      </c>
      <c r="I473" s="179">
        <f t="shared" si="265"/>
        <v>0</v>
      </c>
      <c r="J473" s="179">
        <f t="shared" si="265"/>
        <v>0</v>
      </c>
      <c r="K473" s="236">
        <f t="shared" si="252"/>
        <v>0</v>
      </c>
      <c r="L473" s="179">
        <f t="shared" si="265"/>
        <v>0</v>
      </c>
      <c r="M473" s="179">
        <f t="shared" si="265"/>
        <v>0</v>
      </c>
      <c r="N473" s="236">
        <f t="shared" si="253"/>
        <v>0</v>
      </c>
    </row>
    <row r="474" spans="1:14" x14ac:dyDescent="0.25">
      <c r="A474" s="134" t="s">
        <v>177</v>
      </c>
      <c r="B474" s="165">
        <v>14</v>
      </c>
      <c r="C474" s="138" t="s">
        <v>26</v>
      </c>
      <c r="D474" s="131" t="s">
        <v>230</v>
      </c>
      <c r="E474" s="137" t="s">
        <v>176</v>
      </c>
      <c r="F474" s="179">
        <f>SUM(Лист1!G148)</f>
        <v>10964355</v>
      </c>
      <c r="G474" s="179">
        <f>SUM(Лист1!H148)</f>
        <v>10964355</v>
      </c>
      <c r="H474" s="239">
        <f t="shared" si="248"/>
        <v>0</v>
      </c>
      <c r="I474" s="179">
        <f>SUM(Лист1!J148)</f>
        <v>0</v>
      </c>
      <c r="J474" s="179">
        <f>SUM(Лист1!K148)</f>
        <v>0</v>
      </c>
      <c r="K474" s="236">
        <f t="shared" si="252"/>
        <v>0</v>
      </c>
      <c r="L474" s="179">
        <f>SUM(Лист1!M148)</f>
        <v>0</v>
      </c>
      <c r="M474" s="179">
        <f>SUM(Лист1!N148)</f>
        <v>0</v>
      </c>
      <c r="N474" s="236">
        <f t="shared" si="253"/>
        <v>0</v>
      </c>
    </row>
    <row r="475" spans="1:14" x14ac:dyDescent="0.25">
      <c r="A475" s="180" t="s">
        <v>333</v>
      </c>
      <c r="B475" s="260">
        <v>99</v>
      </c>
      <c r="C475" s="221" t="s">
        <v>7</v>
      </c>
      <c r="D475" s="221" t="s">
        <v>131</v>
      </c>
      <c r="E475" s="222" t="s">
        <v>8</v>
      </c>
      <c r="F475" s="282">
        <f t="shared" ref="F475:M477" si="266">SUM(F476)</f>
        <v>0</v>
      </c>
      <c r="G475" s="282">
        <f t="shared" si="266"/>
        <v>0</v>
      </c>
      <c r="H475" s="218">
        <f t="shared" si="248"/>
        <v>0</v>
      </c>
      <c r="I475" s="282">
        <f t="shared" si="266"/>
        <v>6336500</v>
      </c>
      <c r="J475" s="282">
        <f t="shared" si="266"/>
        <v>6336500</v>
      </c>
      <c r="K475" s="236">
        <f t="shared" si="252"/>
        <v>0</v>
      </c>
      <c r="L475" s="282">
        <f t="shared" si="266"/>
        <v>13512750</v>
      </c>
      <c r="M475" s="282">
        <f t="shared" si="266"/>
        <v>13512750</v>
      </c>
      <c r="N475" s="236">
        <f t="shared" si="253"/>
        <v>0</v>
      </c>
    </row>
    <row r="476" spans="1:14" x14ac:dyDescent="0.25">
      <c r="A476" s="146" t="s">
        <v>333</v>
      </c>
      <c r="B476" s="261">
        <v>99</v>
      </c>
      <c r="C476" s="138">
        <v>99</v>
      </c>
      <c r="D476" s="172" t="s">
        <v>131</v>
      </c>
      <c r="E476" s="137" t="s">
        <v>8</v>
      </c>
      <c r="F476" s="281">
        <f t="shared" si="266"/>
        <v>0</v>
      </c>
      <c r="G476" s="281">
        <f t="shared" si="266"/>
        <v>0</v>
      </c>
      <c r="H476" s="218">
        <f t="shared" si="248"/>
        <v>0</v>
      </c>
      <c r="I476" s="281">
        <f t="shared" si="266"/>
        <v>6336500</v>
      </c>
      <c r="J476" s="281">
        <f t="shared" si="266"/>
        <v>6336500</v>
      </c>
      <c r="K476" s="236">
        <f t="shared" si="252"/>
        <v>0</v>
      </c>
      <c r="L476" s="281">
        <f t="shared" si="266"/>
        <v>13512750</v>
      </c>
      <c r="M476" s="281">
        <f t="shared" si="266"/>
        <v>13512750</v>
      </c>
      <c r="N476" s="236">
        <f t="shared" si="253"/>
        <v>0</v>
      </c>
    </row>
    <row r="477" spans="1:14" x14ac:dyDescent="0.25">
      <c r="A477" s="134" t="s">
        <v>333</v>
      </c>
      <c r="B477" s="261">
        <v>99</v>
      </c>
      <c r="C477" s="138">
        <v>99</v>
      </c>
      <c r="D477" s="131">
        <v>7000080080</v>
      </c>
      <c r="E477" s="137" t="s">
        <v>8</v>
      </c>
      <c r="F477" s="281">
        <f t="shared" si="266"/>
        <v>0</v>
      </c>
      <c r="G477" s="281">
        <f t="shared" si="266"/>
        <v>0</v>
      </c>
      <c r="H477" s="218">
        <f t="shared" si="248"/>
        <v>0</v>
      </c>
      <c r="I477" s="281">
        <f t="shared" si="266"/>
        <v>6336500</v>
      </c>
      <c r="J477" s="281">
        <f t="shared" si="266"/>
        <v>6336500</v>
      </c>
      <c r="K477" s="236">
        <f t="shared" si="252"/>
        <v>0</v>
      </c>
      <c r="L477" s="281">
        <f t="shared" si="266"/>
        <v>13512750</v>
      </c>
      <c r="M477" s="281">
        <f t="shared" si="266"/>
        <v>13512750</v>
      </c>
      <c r="N477" s="236">
        <f t="shared" si="253"/>
        <v>0</v>
      </c>
    </row>
    <row r="478" spans="1:14" x14ac:dyDescent="0.25">
      <c r="A478" s="134" t="s">
        <v>333</v>
      </c>
      <c r="B478" s="261">
        <v>99</v>
      </c>
      <c r="C478" s="138">
        <v>99</v>
      </c>
      <c r="D478" s="131">
        <v>7000080080</v>
      </c>
      <c r="E478" s="137" t="s">
        <v>334</v>
      </c>
      <c r="F478" s="281">
        <f>SUM(Лист1!G152)</f>
        <v>0</v>
      </c>
      <c r="G478" s="281">
        <f>SUM(Лист1!H152)</f>
        <v>0</v>
      </c>
      <c r="H478" s="218">
        <f t="shared" si="248"/>
        <v>0</v>
      </c>
      <c r="I478" s="281">
        <f>SUM(Лист1!J152)</f>
        <v>6336500</v>
      </c>
      <c r="J478" s="281">
        <f>SUM(Лист1!K152)</f>
        <v>6336500</v>
      </c>
      <c r="K478" s="236">
        <f t="shared" si="252"/>
        <v>0</v>
      </c>
      <c r="L478" s="281">
        <f>SUM(Лист1!M152)</f>
        <v>13512750</v>
      </c>
      <c r="M478" s="281">
        <f>SUM(Лист1!N152)</f>
        <v>13512750</v>
      </c>
      <c r="N478" s="236">
        <f t="shared" si="253"/>
        <v>0</v>
      </c>
    </row>
    <row r="479" spans="1:14" ht="15.75" x14ac:dyDescent="0.25">
      <c r="A479" s="66" t="s">
        <v>119</v>
      </c>
      <c r="B479" s="122"/>
      <c r="C479" s="138"/>
      <c r="D479" s="122"/>
      <c r="E479" s="122"/>
      <c r="F479" s="236">
        <f>SUM(F466+F446+F400+F345+F243+F192+F147+F131+F126+F27+F475+F238)</f>
        <v>688794096.85000002</v>
      </c>
      <c r="G479" s="236">
        <f>SUM(G466+G446+G400+G345+G243+G192+G147+G131+G126+G27+G475+G238)</f>
        <v>696258650.48000002</v>
      </c>
      <c r="H479" s="218">
        <f t="shared" si="248"/>
        <v>7464553.6299999952</v>
      </c>
      <c r="I479" s="236">
        <f>SUM(I466+I446+I400+I345+I243+I192+I147+I131+I126+I27+I475)</f>
        <v>763217908.70000005</v>
      </c>
      <c r="J479" s="236">
        <f>SUM(J466+J446+J400+J345+J243+J192+J147+J131+J126+J27+J475)</f>
        <v>763217908.70000005</v>
      </c>
      <c r="K479" s="236">
        <f>SUM(J479-I479)</f>
        <v>0</v>
      </c>
      <c r="L479" s="236">
        <f>SUM(L466+L446+L400+L345+L243+L192+L147+L131+L126+L27+L475)</f>
        <v>608544114.06000006</v>
      </c>
      <c r="M479" s="236">
        <f>SUM(M466+M446+M400+M345+M243+M192+M147+M131+M126+M27+M475)</f>
        <v>608544114.06000006</v>
      </c>
      <c r="N479" s="236">
        <f>SUM(M479-L479)</f>
        <v>0</v>
      </c>
    </row>
  </sheetData>
  <mergeCells count="19">
    <mergeCell ref="A21:H21"/>
    <mergeCell ref="A22:H22"/>
    <mergeCell ref="A23:H23"/>
    <mergeCell ref="C18:F18"/>
    <mergeCell ref="C13:H13"/>
    <mergeCell ref="C14:H14"/>
    <mergeCell ref="C15:H15"/>
    <mergeCell ref="C16:H16"/>
    <mergeCell ref="C17:H17"/>
    <mergeCell ref="D10:M10"/>
    <mergeCell ref="D9:M9"/>
    <mergeCell ref="D8:M8"/>
    <mergeCell ref="C1:F1"/>
    <mergeCell ref="C2:F2"/>
    <mergeCell ref="C3:F3"/>
    <mergeCell ref="C4:F4"/>
    <mergeCell ref="D5:H5"/>
    <mergeCell ref="D6:J6"/>
    <mergeCell ref="D7:J7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2019-10-28T11:18:29Z</cp:lastPrinted>
  <dcterms:created xsi:type="dcterms:W3CDTF">2015-10-27T06:57:56Z</dcterms:created>
  <dcterms:modified xsi:type="dcterms:W3CDTF">2019-10-28T11:27:37Z</dcterms:modified>
</cp:coreProperties>
</file>